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05" firstSheet="4" activeTab="27"/>
  </bookViews>
  <sheets>
    <sheet name="Item1" sheetId="1" r:id="rId1"/>
    <sheet name="Item2" sheetId="4" r:id="rId2"/>
    <sheet name="Item3" sheetId="5" r:id="rId3"/>
    <sheet name="Item4" sheetId="6" r:id="rId4"/>
    <sheet name="Item5" sheetId="7" r:id="rId5"/>
    <sheet name="Item6" sheetId="8" r:id="rId6"/>
    <sheet name="Item7" sheetId="9" r:id="rId7"/>
    <sheet name="Item8" sheetId="10" r:id="rId8"/>
    <sheet name="Item9" sheetId="11" r:id="rId9"/>
    <sheet name="Item10" sheetId="12" r:id="rId10"/>
    <sheet name="Item11" sheetId="13" r:id="rId11"/>
    <sheet name="Item12" sheetId="14" r:id="rId12"/>
    <sheet name="Item13" sheetId="15" r:id="rId13"/>
    <sheet name="Item14" sheetId="16" r:id="rId14"/>
    <sheet name="Item15" sheetId="17" r:id="rId15"/>
    <sheet name="Item16" sheetId="18" r:id="rId16"/>
    <sheet name="Item17" sheetId="20" r:id="rId17"/>
    <sheet name="Item18" sheetId="21" r:id="rId18"/>
    <sheet name="Item19" sheetId="22" r:id="rId19"/>
    <sheet name="Item20" sheetId="24" r:id="rId20"/>
    <sheet name="Item21" sheetId="25" r:id="rId21"/>
    <sheet name="Item22" sheetId="26" r:id="rId22"/>
    <sheet name="Item23" sheetId="27" r:id="rId23"/>
    <sheet name="Item24" sheetId="28" r:id="rId24"/>
    <sheet name="Item25" sheetId="29" r:id="rId25"/>
    <sheet name="Item26" sheetId="32" r:id="rId26"/>
    <sheet name="Item27" sheetId="33" r:id="rId27"/>
    <sheet name="Total" sheetId="31" r:id="rId28"/>
  </sheets>
  <definedNames>
    <definedName name="_xlnm.Print_Area" localSheetId="27">Total!$A$1:$I$37</definedName>
    <definedName name="_xlnm.Print_Titles" localSheetId="27">Total!$1:$2</definedName>
  </definedNames>
  <calcPr calcId="145621"/>
</workbook>
</file>

<file path=xl/calcChain.xml><?xml version="1.0" encoding="utf-8"?>
<calcChain xmlns="http://schemas.openxmlformats.org/spreadsheetml/2006/main">
  <c r="I3" i="31" l="1"/>
  <c r="H5" i="9" l="1"/>
  <c r="H4" i="9"/>
  <c r="H7" i="8" l="1"/>
  <c r="H7" i="6"/>
  <c r="H6" i="8"/>
  <c r="H5" i="7"/>
  <c r="H6" i="6"/>
  <c r="H5" i="8"/>
  <c r="H5" i="6"/>
  <c r="H4" i="6"/>
  <c r="H4" i="7"/>
  <c r="H4" i="8"/>
  <c r="H6" i="1" l="1"/>
  <c r="H6" i="24"/>
  <c r="H6" i="22"/>
  <c r="H4" i="21"/>
  <c r="H4" i="20"/>
  <c r="H4" i="18"/>
  <c r="H4" i="17"/>
  <c r="H4" i="16"/>
  <c r="H4" i="15"/>
  <c r="H4" i="14"/>
  <c r="H5" i="13"/>
  <c r="H5" i="25"/>
  <c r="H5" i="1"/>
  <c r="H3" i="25"/>
  <c r="H4" i="24"/>
  <c r="H4" i="22"/>
  <c r="H3" i="21"/>
  <c r="H3" i="20"/>
  <c r="H3" i="18"/>
  <c r="H3" i="17"/>
  <c r="H3" i="16"/>
  <c r="H3" i="15"/>
  <c r="H3" i="14"/>
  <c r="H4" i="13"/>
  <c r="H3" i="5"/>
  <c r="D27" i="31" l="1"/>
  <c r="D26" i="31"/>
  <c r="D25" i="31"/>
  <c r="D24" i="31"/>
  <c r="D23" i="31"/>
  <c r="D22" i="31"/>
  <c r="E29" i="31"/>
  <c r="G29" i="31" s="1"/>
  <c r="E28" i="31"/>
  <c r="G28" i="31" s="1"/>
  <c r="C28" i="31"/>
  <c r="D28" i="31"/>
  <c r="C29" i="31"/>
  <c r="D29" i="31"/>
  <c r="B29" i="31"/>
  <c r="B28" i="31"/>
  <c r="F20" i="33"/>
  <c r="D20" i="33"/>
  <c r="B20" i="33"/>
  <c r="I17" i="33"/>
  <c r="I16" i="33"/>
  <c r="I15" i="33"/>
  <c r="I14" i="33"/>
  <c r="I13" i="33"/>
  <c r="I12" i="33"/>
  <c r="I11" i="33"/>
  <c r="I10" i="33"/>
  <c r="I9" i="33"/>
  <c r="I8" i="33"/>
  <c r="F3" i="33"/>
  <c r="H20" i="33" s="1"/>
  <c r="G20" i="33" s="1"/>
  <c r="F20" i="32"/>
  <c r="D20" i="32"/>
  <c r="B20" i="32"/>
  <c r="A20" i="32" s="1"/>
  <c r="I17" i="32"/>
  <c r="I16" i="32"/>
  <c r="I15" i="32"/>
  <c r="I14" i="32"/>
  <c r="I13" i="32"/>
  <c r="I12" i="32"/>
  <c r="I11" i="32"/>
  <c r="I10" i="32"/>
  <c r="I9" i="32"/>
  <c r="I8" i="32"/>
  <c r="F3" i="32"/>
  <c r="H20" i="32" s="1"/>
  <c r="G20" i="32" s="1"/>
  <c r="C20" i="32" l="1"/>
  <c r="A20" i="33"/>
  <c r="C20" i="33" s="1"/>
  <c r="I3" i="33" l="1"/>
  <c r="I7" i="33"/>
  <c r="I6" i="33"/>
  <c r="I5" i="33"/>
  <c r="I4" i="33"/>
  <c r="I5" i="32"/>
  <c r="I7" i="32"/>
  <c r="I4" i="32"/>
  <c r="I3" i="32"/>
  <c r="I6" i="32"/>
  <c r="E20" i="32" l="1"/>
  <c r="H22" i="32" s="1"/>
  <c r="H23" i="32" s="1"/>
  <c r="E20" i="33"/>
  <c r="H22" i="33"/>
  <c r="H23" i="33" s="1"/>
  <c r="E3" i="33"/>
  <c r="H29" i="31" s="1"/>
  <c r="I29" i="31" s="1"/>
  <c r="B23" i="20"/>
  <c r="C23" i="20" s="1"/>
  <c r="D23" i="20" s="1"/>
  <c r="E3" i="32" l="1"/>
  <c r="H28" i="31" s="1"/>
  <c r="I28" i="31" s="1"/>
  <c r="F38" i="31" s="1"/>
  <c r="I8" i="6"/>
  <c r="I9" i="6"/>
  <c r="I10" i="6"/>
  <c r="I11" i="6"/>
  <c r="I12" i="6"/>
  <c r="I13" i="6"/>
  <c r="I14" i="6"/>
  <c r="I15" i="6"/>
  <c r="I16" i="6"/>
  <c r="E3" i="31" l="1"/>
  <c r="G3" i="31" s="1"/>
  <c r="E33" i="31"/>
  <c r="E27" i="31"/>
  <c r="G27" i="31" s="1"/>
  <c r="C27" i="31"/>
  <c r="B27" i="31"/>
  <c r="E26" i="31"/>
  <c r="G26" i="31" s="1"/>
  <c r="C26" i="31"/>
  <c r="B26" i="31"/>
  <c r="E25" i="31"/>
  <c r="G25" i="31" s="1"/>
  <c r="C25" i="31"/>
  <c r="B25" i="31"/>
  <c r="E24" i="31"/>
  <c r="G24" i="31" s="1"/>
  <c r="C24" i="31"/>
  <c r="B24" i="31"/>
  <c r="E23" i="31"/>
  <c r="G23" i="31" s="1"/>
  <c r="C23" i="31"/>
  <c r="B23" i="31"/>
  <c r="E22" i="31"/>
  <c r="G22" i="31" s="1"/>
  <c r="C22" i="31"/>
  <c r="B22" i="31"/>
  <c r="E21" i="31"/>
  <c r="G21" i="31" s="1"/>
  <c r="D21" i="31"/>
  <c r="C21" i="31"/>
  <c r="B21" i="31"/>
  <c r="E20" i="31"/>
  <c r="G20" i="31" s="1"/>
  <c r="D20" i="31"/>
  <c r="C20" i="31"/>
  <c r="B20" i="31"/>
  <c r="E19" i="31"/>
  <c r="G19" i="31" s="1"/>
  <c r="D19" i="31"/>
  <c r="C19" i="31"/>
  <c r="B19" i="31"/>
  <c r="E18" i="31"/>
  <c r="G18" i="31" s="1"/>
  <c r="D18" i="31"/>
  <c r="C18" i="31"/>
  <c r="B18" i="31"/>
  <c r="E17" i="31"/>
  <c r="G17" i="31" s="1"/>
  <c r="D17" i="31"/>
  <c r="C17" i="31"/>
  <c r="B17" i="31"/>
  <c r="E16" i="31"/>
  <c r="G16" i="31" s="1"/>
  <c r="D16" i="31"/>
  <c r="C16" i="31"/>
  <c r="B16" i="31"/>
  <c r="E15" i="31"/>
  <c r="G15" i="31" s="1"/>
  <c r="D15" i="31"/>
  <c r="C15" i="31"/>
  <c r="B15" i="31"/>
  <c r="E14" i="31"/>
  <c r="G14" i="31" s="1"/>
  <c r="D14" i="31"/>
  <c r="C14" i="31"/>
  <c r="B14" i="31"/>
  <c r="E13" i="31"/>
  <c r="G13" i="31" s="1"/>
  <c r="D13" i="31"/>
  <c r="C13" i="31"/>
  <c r="B13" i="31"/>
  <c r="E12" i="31"/>
  <c r="G12" i="31" s="1"/>
  <c r="D12" i="31"/>
  <c r="C12" i="31"/>
  <c r="B12" i="31"/>
  <c r="E11" i="31"/>
  <c r="G11" i="31" s="1"/>
  <c r="D11" i="31"/>
  <c r="C11" i="31"/>
  <c r="B11" i="31"/>
  <c r="E10" i="31"/>
  <c r="G10" i="31" s="1"/>
  <c r="D10" i="31"/>
  <c r="C10" i="31"/>
  <c r="B10" i="31"/>
  <c r="E9" i="31"/>
  <c r="G9" i="31" s="1"/>
  <c r="D9" i="31"/>
  <c r="C9" i="31"/>
  <c r="B9" i="31"/>
  <c r="E8" i="31"/>
  <c r="D8" i="31"/>
  <c r="C8" i="31"/>
  <c r="B8" i="31"/>
  <c r="E7" i="31"/>
  <c r="D7" i="31"/>
  <c r="C7" i="31"/>
  <c r="B7" i="31"/>
  <c r="E6" i="31"/>
  <c r="D6" i="31"/>
  <c r="C6" i="31"/>
  <c r="B6" i="31"/>
  <c r="E5" i="31"/>
  <c r="G5" i="31" s="1"/>
  <c r="D5" i="31"/>
  <c r="C5" i="31"/>
  <c r="B5" i="31"/>
  <c r="E4" i="31"/>
  <c r="G4" i="31" s="1"/>
  <c r="D4" i="31"/>
  <c r="C4" i="31"/>
  <c r="B4" i="31"/>
  <c r="C3" i="31"/>
  <c r="B3" i="31"/>
  <c r="F20" i="29" l="1"/>
  <c r="D20" i="29"/>
  <c r="B20" i="29"/>
  <c r="A20" i="29" s="1"/>
  <c r="F3" i="29"/>
  <c r="H20" i="29" s="1"/>
  <c r="G20" i="29" s="1"/>
  <c r="F20" i="28"/>
  <c r="D20" i="28"/>
  <c r="B20" i="28"/>
  <c r="A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C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C20" i="28" l="1"/>
  <c r="I4" i="28" s="1"/>
  <c r="C20" i="24"/>
  <c r="I8" i="24" s="1"/>
  <c r="I15" i="28"/>
  <c r="I9" i="28"/>
  <c r="I14" i="28"/>
  <c r="I13" i="28"/>
  <c r="I16" i="28"/>
  <c r="I12" i="28"/>
  <c r="I6" i="28"/>
  <c r="I17" i="28"/>
  <c r="I11" i="28"/>
  <c r="I10" i="28"/>
  <c r="I15" i="24"/>
  <c r="I14" i="24"/>
  <c r="I16" i="24"/>
  <c r="I17" i="24"/>
  <c r="I15" i="26"/>
  <c r="I9" i="26"/>
  <c r="I3" i="26"/>
  <c r="I16" i="26"/>
  <c r="I14" i="26"/>
  <c r="I8" i="26"/>
  <c r="I13" i="26"/>
  <c r="I7" i="26"/>
  <c r="I12" i="26"/>
  <c r="I6" i="26"/>
  <c r="I10" i="26"/>
  <c r="I4" i="26"/>
  <c r="I17" i="26"/>
  <c r="I11" i="26"/>
  <c r="I5" i="26"/>
  <c r="C20" i="25"/>
  <c r="C20" i="27"/>
  <c r="C20" i="29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8"/>
  <c r="D20" i="18"/>
  <c r="B20" i="18"/>
  <c r="A20" i="18" s="1"/>
  <c r="F3" i="18"/>
  <c r="H20" i="18" s="1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2"/>
  <c r="D20" i="12"/>
  <c r="B20" i="12"/>
  <c r="A20" i="12" s="1"/>
  <c r="F3" i="12"/>
  <c r="H20" i="12" s="1"/>
  <c r="G20" i="12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I14" i="9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I5" i="28" l="1"/>
  <c r="I7" i="28"/>
  <c r="I8" i="28"/>
  <c r="E20" i="28" s="1"/>
  <c r="H22" i="28" s="1"/>
  <c r="H23" i="28" s="1"/>
  <c r="I3" i="28"/>
  <c r="I13" i="24"/>
  <c r="C20" i="14"/>
  <c r="I3" i="14" s="1"/>
  <c r="I12" i="24"/>
  <c r="I3" i="24"/>
  <c r="I7" i="24"/>
  <c r="I11" i="24"/>
  <c r="I4" i="24"/>
  <c r="I10" i="24"/>
  <c r="I6" i="24"/>
  <c r="C20" i="16"/>
  <c r="I9" i="16" s="1"/>
  <c r="C20" i="5"/>
  <c r="I6" i="5" s="1"/>
  <c r="E20" i="26"/>
  <c r="H22" i="26" s="1"/>
  <c r="H23" i="26" s="1"/>
  <c r="I5" i="24"/>
  <c r="I9" i="24"/>
  <c r="C20" i="22"/>
  <c r="I3" i="22" s="1"/>
  <c r="C20" i="20"/>
  <c r="I5" i="20" s="1"/>
  <c r="C20" i="18"/>
  <c r="I6" i="18" s="1"/>
  <c r="C20" i="12"/>
  <c r="I9" i="12" s="1"/>
  <c r="C20" i="9"/>
  <c r="I3" i="9" s="1"/>
  <c r="C20" i="6"/>
  <c r="I7" i="6" s="1"/>
  <c r="A20" i="7"/>
  <c r="C20" i="7" s="1"/>
  <c r="I16" i="7" s="1"/>
  <c r="A20" i="8"/>
  <c r="C20" i="8" s="1"/>
  <c r="I4" i="8" s="1"/>
  <c r="I12" i="29"/>
  <c r="I6" i="29"/>
  <c r="I17" i="29"/>
  <c r="I11" i="29"/>
  <c r="I5" i="29"/>
  <c r="I16" i="29"/>
  <c r="I10" i="29"/>
  <c r="I4" i="29"/>
  <c r="I13" i="29"/>
  <c r="I7" i="29"/>
  <c r="I15" i="29"/>
  <c r="I9" i="29"/>
  <c r="I3" i="29"/>
  <c r="I14" i="29"/>
  <c r="I8" i="29"/>
  <c r="I12" i="27"/>
  <c r="I6" i="27"/>
  <c r="I17" i="27"/>
  <c r="I11" i="27"/>
  <c r="I5" i="27"/>
  <c r="I13" i="27"/>
  <c r="I16" i="27"/>
  <c r="I10" i="27"/>
  <c r="I4" i="27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3" i="20"/>
  <c r="I14" i="20"/>
  <c r="I12" i="20"/>
  <c r="I17" i="20"/>
  <c r="I11" i="20"/>
  <c r="I16" i="20"/>
  <c r="I15" i="22"/>
  <c r="I14" i="22"/>
  <c r="I13" i="22"/>
  <c r="I17" i="22"/>
  <c r="I16" i="22"/>
  <c r="I10" i="22"/>
  <c r="C20" i="21"/>
  <c r="I15" i="12"/>
  <c r="I17" i="12"/>
  <c r="I16" i="12"/>
  <c r="I15" i="16"/>
  <c r="I16" i="16"/>
  <c r="I14" i="16"/>
  <c r="I8" i="16"/>
  <c r="I13" i="16"/>
  <c r="I12" i="16"/>
  <c r="I17" i="16"/>
  <c r="I11" i="16"/>
  <c r="I10" i="16"/>
  <c r="I15" i="14"/>
  <c r="I9" i="14"/>
  <c r="I16" i="14"/>
  <c r="I14" i="14"/>
  <c r="I8" i="14"/>
  <c r="I10" i="14"/>
  <c r="I13" i="14"/>
  <c r="I7" i="14"/>
  <c r="I12" i="14"/>
  <c r="I17" i="14"/>
  <c r="I11" i="14"/>
  <c r="I15" i="18"/>
  <c r="I9" i="18"/>
  <c r="I14" i="18"/>
  <c r="I8" i="18"/>
  <c r="I10" i="18"/>
  <c r="I13" i="18"/>
  <c r="I7" i="18"/>
  <c r="I16" i="18"/>
  <c r="I12" i="18"/>
  <c r="I17" i="18"/>
  <c r="I11" i="18"/>
  <c r="I5" i="18"/>
  <c r="C20" i="11"/>
  <c r="C20" i="13"/>
  <c r="C20" i="15"/>
  <c r="C20" i="17"/>
  <c r="I15" i="8"/>
  <c r="I9" i="8"/>
  <c r="I14" i="8"/>
  <c r="I8" i="8"/>
  <c r="I12" i="8"/>
  <c r="I13" i="8"/>
  <c r="I17" i="8"/>
  <c r="I11" i="8"/>
  <c r="I16" i="8"/>
  <c r="I10" i="8"/>
  <c r="I16" i="9"/>
  <c r="C20" i="10"/>
  <c r="I13" i="9"/>
  <c r="I15" i="9"/>
  <c r="I15" i="7"/>
  <c r="I10" i="9"/>
  <c r="I17" i="7"/>
  <c r="I11" i="9"/>
  <c r="I17" i="9"/>
  <c r="I17" i="6"/>
  <c r="I12" i="5"/>
  <c r="I17" i="5"/>
  <c r="I16" i="5"/>
  <c r="I13" i="5"/>
  <c r="I15" i="5"/>
  <c r="I14" i="5"/>
  <c r="A20" i="4"/>
  <c r="C20" i="4" s="1"/>
  <c r="I5" i="4" s="1"/>
  <c r="C20" i="1"/>
  <c r="I11" i="12" l="1"/>
  <c r="I13" i="12"/>
  <c r="I14" i="12"/>
  <c r="I7" i="8"/>
  <c r="I5" i="14"/>
  <c r="I11" i="5"/>
  <c r="I8" i="5"/>
  <c r="I6" i="16"/>
  <c r="I5" i="6"/>
  <c r="I6" i="6"/>
  <c r="E20" i="27"/>
  <c r="E3" i="27" s="1"/>
  <c r="I3" i="18"/>
  <c r="E20" i="18" s="1"/>
  <c r="H22" i="18" s="1"/>
  <c r="H23" i="18" s="1"/>
  <c r="I9" i="9"/>
  <c r="I6" i="9"/>
  <c r="I12" i="9"/>
  <c r="I8" i="9"/>
  <c r="I5" i="9"/>
  <c r="I7" i="9"/>
  <c r="I3" i="6"/>
  <c r="I4" i="14"/>
  <c r="I6" i="14"/>
  <c r="E3" i="28"/>
  <c r="H26" i="31" s="1"/>
  <c r="I26" i="31" s="1"/>
  <c r="E20" i="24"/>
  <c r="E3" i="24" s="1"/>
  <c r="I8" i="20"/>
  <c r="I3" i="20"/>
  <c r="I7" i="20"/>
  <c r="I6" i="20"/>
  <c r="I4" i="20"/>
  <c r="I10" i="20"/>
  <c r="I9" i="20"/>
  <c r="I4" i="18"/>
  <c r="I4" i="16"/>
  <c r="I3" i="16"/>
  <c r="I5" i="16"/>
  <c r="I7" i="16"/>
  <c r="I10" i="12"/>
  <c r="I12" i="12"/>
  <c r="I4" i="12"/>
  <c r="I8" i="12"/>
  <c r="I6" i="12"/>
  <c r="I7" i="12"/>
  <c r="I3" i="12"/>
  <c r="I5" i="12"/>
  <c r="I6" i="8"/>
  <c r="I5" i="8"/>
  <c r="I3" i="8"/>
  <c r="I4" i="6"/>
  <c r="I3" i="5"/>
  <c r="I10" i="5"/>
  <c r="I4" i="5"/>
  <c r="I9" i="5"/>
  <c r="I7" i="5"/>
  <c r="I5" i="5"/>
  <c r="E20" i="29"/>
  <c r="H22" i="29" s="1"/>
  <c r="H23" i="29" s="1"/>
  <c r="E3" i="26"/>
  <c r="H24" i="31" s="1"/>
  <c r="I24" i="31" s="1"/>
  <c r="E20" i="25"/>
  <c r="H22" i="25" s="1"/>
  <c r="H23" i="25" s="1"/>
  <c r="I11" i="22"/>
  <c r="I12" i="22"/>
  <c r="I9" i="22"/>
  <c r="I6" i="22"/>
  <c r="I5" i="22"/>
  <c r="I8" i="22"/>
  <c r="I4" i="22"/>
  <c r="I7" i="22"/>
  <c r="I4" i="9"/>
  <c r="I10" i="7"/>
  <c r="I14" i="7"/>
  <c r="I8" i="7"/>
  <c r="I6" i="7"/>
  <c r="I4" i="7"/>
  <c r="I12" i="7"/>
  <c r="I9" i="7"/>
  <c r="I3" i="7"/>
  <c r="I13" i="7"/>
  <c r="I7" i="7"/>
  <c r="I5" i="7"/>
  <c r="I11" i="7"/>
  <c r="I12" i="21"/>
  <c r="I6" i="21"/>
  <c r="I17" i="21"/>
  <c r="I11" i="21"/>
  <c r="I5" i="21"/>
  <c r="I3" i="21"/>
  <c r="I16" i="21"/>
  <c r="I10" i="21"/>
  <c r="I4" i="21"/>
  <c r="I15" i="21"/>
  <c r="I14" i="21"/>
  <c r="I8" i="21"/>
  <c r="I13" i="21"/>
  <c r="I7" i="21"/>
  <c r="I9" i="21"/>
  <c r="I12" i="13"/>
  <c r="I6" i="13"/>
  <c r="I17" i="13"/>
  <c r="I11" i="13"/>
  <c r="I5" i="13"/>
  <c r="I16" i="13"/>
  <c r="I10" i="13"/>
  <c r="I4" i="13"/>
  <c r="I15" i="13"/>
  <c r="I9" i="13"/>
  <c r="I3" i="13"/>
  <c r="I13" i="13"/>
  <c r="I14" i="13"/>
  <c r="I8" i="13"/>
  <c r="I7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3" i="17"/>
  <c r="I14" i="17"/>
  <c r="I8" i="17"/>
  <c r="I7" i="17"/>
  <c r="I12" i="15"/>
  <c r="I6" i="15"/>
  <c r="I17" i="15"/>
  <c r="I11" i="15"/>
  <c r="I5" i="15"/>
  <c r="I7" i="15"/>
  <c r="I16" i="15"/>
  <c r="I10" i="15"/>
  <c r="I4" i="15"/>
  <c r="I15" i="15"/>
  <c r="I9" i="15"/>
  <c r="I3" i="15"/>
  <c r="I13" i="15"/>
  <c r="I14" i="15"/>
  <c r="I8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8" i="4"/>
  <c r="I13" i="4"/>
  <c r="I7" i="4"/>
  <c r="I12" i="4"/>
  <c r="I6" i="4"/>
  <c r="I16" i="4"/>
  <c r="I10" i="4"/>
  <c r="I4" i="4"/>
  <c r="I3" i="4"/>
  <c r="I14" i="4"/>
  <c r="I17" i="4"/>
  <c r="I11" i="4"/>
  <c r="I8" i="1"/>
  <c r="I4" i="1"/>
  <c r="I10" i="1"/>
  <c r="I16" i="1"/>
  <c r="I5" i="1"/>
  <c r="I11" i="1"/>
  <c r="I17" i="1"/>
  <c r="I6" i="1"/>
  <c r="I12" i="1"/>
  <c r="I3" i="1"/>
  <c r="I7" i="1"/>
  <c r="I13" i="1"/>
  <c r="I14" i="1"/>
  <c r="I9" i="1"/>
  <c r="I15" i="1"/>
  <c r="E20" i="12" l="1"/>
  <c r="E3" i="12" s="1"/>
  <c r="H12" i="31" s="1"/>
  <c r="I12" i="31" s="1"/>
  <c r="E20" i="8"/>
  <c r="H22" i="8" s="1"/>
  <c r="H23" i="8" s="1"/>
  <c r="E20" i="14"/>
  <c r="H22" i="14" s="1"/>
  <c r="H23" i="14" s="1"/>
  <c r="E20" i="16"/>
  <c r="H22" i="16" s="1"/>
  <c r="H23" i="16" s="1"/>
  <c r="E20" i="22"/>
  <c r="H22" i="22" s="1"/>
  <c r="H23" i="22" s="1"/>
  <c r="H25" i="31"/>
  <c r="I25" i="31" s="1"/>
  <c r="H22" i="27"/>
  <c r="H23" i="27" s="1"/>
  <c r="H22" i="31"/>
  <c r="I22" i="31" s="1"/>
  <c r="E20" i="9"/>
  <c r="H22" i="9" s="1"/>
  <c r="H23" i="9" s="1"/>
  <c r="E20" i="6"/>
  <c r="H22" i="6" s="1"/>
  <c r="H23" i="6" s="1"/>
  <c r="H22" i="24"/>
  <c r="H23" i="24" s="1"/>
  <c r="E20" i="20"/>
  <c r="E3" i="20" s="1"/>
  <c r="E20" i="5"/>
  <c r="E3" i="5" s="1"/>
  <c r="H5" i="31" s="1"/>
  <c r="I5" i="31" s="1"/>
  <c r="E3" i="29"/>
  <c r="E3" i="25"/>
  <c r="E20" i="21"/>
  <c r="H22" i="21" s="1"/>
  <c r="H23" i="21" s="1"/>
  <c r="E3" i="18"/>
  <c r="E20" i="15"/>
  <c r="H22" i="15" s="1"/>
  <c r="H23" i="15" s="1"/>
  <c r="E20" i="13"/>
  <c r="E3" i="13" s="1"/>
  <c r="H13" i="31" s="1"/>
  <c r="I13" i="31" s="1"/>
  <c r="E20" i="11"/>
  <c r="H22" i="11" s="1"/>
  <c r="H23" i="11" s="1"/>
  <c r="E20" i="10"/>
  <c r="H22" i="10" s="1"/>
  <c r="H23" i="10" s="1"/>
  <c r="E20" i="7"/>
  <c r="E20" i="4"/>
  <c r="E3" i="4" s="1"/>
  <c r="E20" i="17"/>
  <c r="E20" i="1"/>
  <c r="H22" i="1" s="1"/>
  <c r="H23" i="1" s="1"/>
  <c r="H22" i="12" l="1"/>
  <c r="H23" i="12" s="1"/>
  <c r="E3" i="8"/>
  <c r="H8" i="31" s="1"/>
  <c r="I8" i="31" s="1"/>
  <c r="E3" i="14"/>
  <c r="H14" i="31" s="1"/>
  <c r="I14" i="31" s="1"/>
  <c r="E3" i="16"/>
  <c r="H16" i="31" s="1"/>
  <c r="I16" i="31" s="1"/>
  <c r="E3" i="22"/>
  <c r="H21" i="31" s="1"/>
  <c r="I21" i="31" s="1"/>
  <c r="H4" i="31"/>
  <c r="I4" i="31" s="1"/>
  <c r="H18" i="31"/>
  <c r="I18" i="31" s="1"/>
  <c r="H23" i="31"/>
  <c r="I23" i="31" s="1"/>
  <c r="E3" i="9"/>
  <c r="E3" i="6"/>
  <c r="H6" i="31" s="1"/>
  <c r="I6" i="31" s="1"/>
  <c r="H19" i="31"/>
  <c r="I19" i="31" s="1"/>
  <c r="H27" i="31"/>
  <c r="I27" i="31" s="1"/>
  <c r="H22" i="20"/>
  <c r="H23" i="20" s="1"/>
  <c r="E3" i="21"/>
  <c r="E3" i="15"/>
  <c r="H15" i="31" s="1"/>
  <c r="I15" i="31" s="1"/>
  <c r="H22" i="13"/>
  <c r="H23" i="13" s="1"/>
  <c r="E3" i="10"/>
  <c r="H10" i="31" s="1"/>
  <c r="I10" i="31" s="1"/>
  <c r="H22" i="5"/>
  <c r="H23" i="5" s="1"/>
  <c r="H22" i="4"/>
  <c r="H23" i="4" s="1"/>
  <c r="E3" i="11"/>
  <c r="H11" i="31" s="1"/>
  <c r="I11" i="31" s="1"/>
  <c r="H22" i="7"/>
  <c r="H23" i="7" s="1"/>
  <c r="E3" i="7"/>
  <c r="H22" i="17"/>
  <c r="H23" i="17" s="1"/>
  <c r="E3" i="17"/>
  <c r="E3" i="1"/>
  <c r="H3" i="31" s="1"/>
  <c r="H17" i="31" l="1"/>
  <c r="I17" i="31" s="1"/>
  <c r="F37" i="31"/>
  <c r="H9" i="31"/>
  <c r="I9" i="31" s="1"/>
  <c r="H7" i="31"/>
  <c r="I7" i="31" s="1"/>
  <c r="H20" i="31"/>
  <c r="I20" i="31" s="1"/>
  <c r="F36" i="31" s="1"/>
  <c r="F35" i="31" l="1"/>
  <c r="F31" i="31"/>
</calcChain>
</file>

<file path=xl/sharedStrings.xml><?xml version="1.0" encoding="utf-8"?>
<sst xmlns="http://schemas.openxmlformats.org/spreadsheetml/2006/main" count="964" uniqueCount="107">
  <si>
    <t>Resultado da Estimativa</t>
  </si>
  <si>
    <t>item</t>
  </si>
  <si>
    <t>descrição</t>
  </si>
  <si>
    <t>unidade de fornecimento</t>
  </si>
  <si>
    <t>quantidade</t>
  </si>
  <si>
    <t>valor unitário</t>
  </si>
  <si>
    <t>valor total</t>
  </si>
  <si>
    <t>unidade</t>
  </si>
  <si>
    <t>Estimativa do Item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</si>
  <si>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</si>
  <si>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</si>
  <si>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</si>
  <si>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</si>
  <si>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</si>
  <si>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</si>
  <si>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</si>
  <si>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</si>
  <si>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</si>
  <si>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</si>
  <si>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</si>
  <si>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</si>
  <si>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</si>
  <si>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</si>
  <si>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</si>
  <si>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</si>
  <si>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</si>
  <si>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</si>
  <si>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</si>
  <si>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</si>
  <si>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lote</t>
  </si>
  <si>
    <t>valor total do item</t>
  </si>
  <si>
    <t>total lote</t>
  </si>
  <si>
    <t>qtde lotes</t>
  </si>
  <si>
    <t>total estimado</t>
  </si>
  <si>
    <t>n/a</t>
  </si>
  <si>
    <t>metro</t>
  </si>
  <si>
    <t>m²</t>
  </si>
  <si>
    <t>m</t>
  </si>
  <si>
    <r>
      <t xml:space="preserve">quantidade em razão da unidade de fornecimento
</t>
    </r>
    <r>
      <rPr>
        <b/>
        <sz val="9"/>
        <color rgb="FFFF0000"/>
        <rFont val="Times New Roman"/>
        <family val="1"/>
      </rPr>
      <t>[ a ]</t>
    </r>
  </si>
  <si>
    <r>
      <t xml:space="preserve">quantidade diárias
</t>
    </r>
    <r>
      <rPr>
        <b/>
        <sz val="9"/>
        <color rgb="FFFF0000"/>
        <rFont val="Times New Roman"/>
        <family val="1"/>
      </rPr>
      <t>[ b ]</t>
    </r>
  </si>
  <si>
    <r>
      <t xml:space="preserve">quantidade total
</t>
    </r>
    <r>
      <rPr>
        <b/>
        <sz val="9"/>
        <color rgb="FFFF0000"/>
        <rFont val="Times New Roman"/>
        <family val="1"/>
      </rPr>
      <t xml:space="preserve">[ a </t>
    </r>
    <r>
      <rPr>
        <b/>
        <sz val="9"/>
        <color rgb="FFFF0000"/>
        <rFont val="Calibri"/>
        <family val="2"/>
      </rPr>
      <t>×</t>
    </r>
    <r>
      <rPr>
        <b/>
        <sz val="9"/>
        <color rgb="FFFF0000"/>
        <rFont val="Times New Roman"/>
        <family val="1"/>
      </rPr>
      <t xml:space="preserve"> b ]</t>
    </r>
  </si>
  <si>
    <t>não se aplica</t>
  </si>
  <si>
    <t>Locação de cerca metálica tubular, com gradeamento vertical, apoio nas extremidades em V invertido, com altura de 1,10 m, comprimento de 2,00 m, instaladas em local indicado em planta
Período: 02 a 05/10/2026 – 1º turno (04 dias)
23 a 26/10/2026 – 2º turno (04 dias) (Se houver)
Local de instalação: 150m área externa/estacionamento da Sede do TRE e 60m ASSEGIN</t>
  </si>
  <si>
    <t>Locação de tapume metálico, altura de 2,20m, 1 portão com largura de 5,0m, instalados em local indicado em planta.
Período: 02 a 05/10/2026 – 1º turno (04 dias)
23 a 26/10/2026 – 2º turno (04 dias) (Se houver)
Local para instalação: área externa da Sede do TRE-BA.</t>
  </si>
  <si>
    <t>Locação de toldo de 4 (quatro) águas, na cor branca, com dimensões (6,00 x 6,00 x 2,45)m, estrutura em aço galvanizado, resistente a ventos; toldo em lona PVC, resistente às chuvas, reforçada com poliéster, com proteção antifungos, antimofo e anti-uv. A altura de 2,45m é da testeira e não da cumeeira.
Período: : 02 a 05/10/2026 – 1º turno (04 dias)
23 a 26/10/2026 – 2º turno (04 dias) (Se houver)
Local de instalação: 1 CAP e 2 ASSEGIN</t>
  </si>
  <si>
    <t>Sinalização em adesivo vinílico com fundo branco e letras pretas, tamanho 85 x 28 cm.
Quantidade: 9 unidades – 1º turno
9 unidades – 2º turno (Se houver)
Dizeres a serem definidos posteriormente.
Data de entrega: 02/10/2026 – 1º turno
23 /10/2026 – 2º turno (Se houver)
Local para instalação: fixação na entrada das salas e seções eleitorais.</t>
  </si>
  <si>
    <t>Faixa com as seguintes características:
- Confeccionadas em laminado, tipo polietileno, na cor branca;
- Texto em única cor (preto);
- Dimensões: 3,00m de comprimento e 0,70m de largura;
- Fixada em estrutura metálica “box truss”, existente no local.
Quantidade: 01 unidade – 1º turno
01 unidade – 2º turno (Se houver)
Dizeres a serem definidos posteriormente.
Data de entrega: 02/10/2026 – 1º turno
23 /10/2026 – 2º turno (Se houver)
Local de instalação: sinalização na área externa da Sede.</t>
  </si>
  <si>
    <t>Sinalização em adesivo acrílico aquoso permanente.
Especificação do Liner (papel protetor):
- Papel couché siliconizado com gramatura de
150g;
- 8m de comprimento e 2,20m de altura;
- Aplicação em estrutura de TS;
- Dizeres e imagens a serem definidos
posteriormente.
Quantidade: 01 unidade – 1º turno
01 unidade – 2º turno, caso ocorra e seja solicitado pela Fiscalização
Data de entrega: 02/10/2026 – 1º turno
23 /10/2026 – 2º turno (Se houver)
Local de instalação: Área para entrevistas (ver planta).</t>
  </si>
  <si>
    <t>Locação de estrutura metálica “box truss” para fixação de faixa com dimensão de 3,00m de comprimento e 0,70m de largura, confeccionada em laminado, tipo polietileno. A faixa deve ficar com seu limite inferior a 0,50m do solo.
Período: 02 a 05/10/2026 – 1º turno (04 dias)
23 a 26/10/2026 – 2º turno (04 dias) (Se houver)
Local de instalação: área externa da Sede do TRE-BA.</t>
  </si>
  <si>
    <t>Locação de pedestal com placa para identificação/sinalização de áreas, em material plástico de alta resistência, para fixação de sinalização com dimensão A4.
Período: 02 a 05/10/2026 – 1º turno (04 dias)
23 a 26/10/2026 – 2º turno (04 dias) (Se houver)
Local de instalação Sede do TRE-BA.</t>
  </si>
  <si>
    <t xml:space="preserve">Carrinhos tipo plataforma (com as seguintes características: assoalho em aço ou madeira; capacidade mínima de carga: 600 kg; cabo de tração em forma de “T” com articulação e com altura mínima de 800 mm; 4 rodas de borracha maciça; comprimento: 1.000 a 1600 mm; largura: 600 a 900 mm). Com bom acabamento para evitar acidentes.
Período: 28/09 a 05/10/2026– 1º turno (08 dias)
19 a 26/10/2026 – 2º turno (08 dias) (Se houver)
Local de instalação: Cartórios Eleitorais. </t>
  </si>
  <si>
    <t>Locação de bebedouros para suportar garrafão de água de 20 litros, tensão 110V, devendo possuir 02 torneiras de pressão: saída de água natural e água gelada, e suporte para copo descartável preferencialmente acoplado ao bebedouro.
Período: 02 a 05/10/2026 – 1º turno (04 dias)
23 a 26/10/2026 – 2º turno (04 dias)
Locais de instalações: Sala de impressa, Seções Eleitorais, Votação Paralela e Apuração.</t>
  </si>
  <si>
    <t>Locação de mesa, formato retangular, dimensões 800mm x 600mm, sem gaveteiro acoplado, estrutura autoportante metálica em aço, na cor argila, branca, preta, cinza ou prata, com pés niveladores, tampo com 18mm no mínimo e 25mm no máximo de espessura, constituído em MDP ou MDF, revestido com laminado melamínico na cor marfim, argila, branca cinza ou natural e faces laterais com acabamento com fita de borda, em bom estado de conservação e com identificação da empresa contratada.
Período: 02 a 05/10/2026 – 1º turno (04 dias)
23 a 26/10/2026 – 2º turno (04 dias) (Se houver)
Local de instalação: Seções Eleitorais, Seções Votação Paralela, Posto de Informações e Sala de Imprensa.</t>
  </si>
  <si>
    <t xml:space="preserve">Locação de cadeira giratória, sem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02 a 05/10/2026 – 1º turno (04 dias)
23 a 26/10/2026 – 2º turno (04 dias) (Se houver)
Local de instalação: Seções Eleitorais, Seções Votação Paralela e Posto de Informações. </t>
  </si>
  <si>
    <t>Locação de mesa, formato retangular, dimensões 800mm x 600mm, sem gaveteiro acoplado, estrutura autoportante metálica em aço, na cor argila, branca, preta, cinza ou prata, com pés niveladores, tampo com 18mm no mínimo e 25mm no máximo de espessura, constituído em MDP ou MDF, revestido com laminado melamínico na cor marfim, argila, branca cinza ou natural e faces laterais com acabamento com fita de borda, em bom estado de conservação e com identificação da empresa contratada.
Período: 25/09 a 05/10/2026 – (11 dias)
12 a 26/10/2026 – (15 dias)
Local de instalação: Votação Paralela</t>
  </si>
  <si>
    <t>Locação de cadeira giratória, sem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25 a 05/10/2026 – (11 dias)
12 a 26/10/2026 – (15 dias)
Local de instalação: Votação Paralela</t>
  </si>
  <si>
    <t>Locação de mesa, formato retangular, dimensões 800mm x 600mm, sem gaveteiro acoplado, estrutura autoportante metálica em aço, na cor argila, branca, preta, cinza ou prata, com pés niveladores, tampo com 18mm no mínimo e 25mm no máximo de espessura, constituído em MDP ou MDF, revestido com laminado melamínico na cor marfim, argila, branca cinza ou natural e faces laterais com acabamento com fita de borda, em bom estado de conservação e com identificação da empresa contratada.
Período: 28/09 a 06/10/2026 – 1º turno (09 dias)
19/10 a 27/10/2026 – 2º turno (09 dias) (Se houver)
Local de instalação: MEZANINO ANEXO II - APURAÇÃO</t>
  </si>
  <si>
    <t xml:space="preserve">Locação de cadeira giratória, com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28/09 a 06/10/2026 – 1º turno (09 dias)
19/10 a 27/10/2026 – 2º turno (09 dias) (Se houver)
Local de instalação: MEZANINO ANEXO II – APURAÇÃO e Sala Imprensa </t>
  </si>
  <si>
    <t>Locação de cadeira giratória, com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28/10 a 19/12 (50 dias)
Local de instalação: Prestação de contas</t>
  </si>
  <si>
    <t>Locação de mesa quadrada (dimensão de 0,70m x 0,70m), em plástico (PVC), na cor branca, em bom estado de conservação e com identificação da empresa contratada.
Período: 02 a 05/10/2026 – 1º turno (04 dias)
23 a 26/10/2026 – 2º turno (04 dias) (Se houver)
Local para instalação: Juntas Apuradoras, 11ª ZE, 13ª ZE e SEMAV</t>
  </si>
  <si>
    <t>Locação de cadeiras fixas e sem braço, em plástico (PVC), na cor branca, em bom estado de conservação e com identificação da empresa contratada.
Período: 02 a 05/10/2026 – 1º turno (04 dias)
23 a 26/10/2026 – 2º turno (04 dias) (Se houver)
Local para instalação: Juntas Apuradoras, 11ª ZE, 13ª ZE e SEMAV</t>
  </si>
  <si>
    <t xml:space="preserve">Locação de aparelho de ar-condicionado 18.000 BTUs, 110V, com estrutura para sala em “octanorm”.
Obs: Os aparelhos devem ter mangueira para drenagem e recipiente para recepção de água.
Período: 02 a 05/10/2026 – 1º turno (04 dias)
23 a 26/10/2026 – 2º turno (04 dias) (Se houver)
Local de instalação: Sede e estacionamento coberto Sede </t>
  </si>
  <si>
    <t xml:space="preserve">Carpete novo na cor cinza ou marrom claro, para salas com estrutura em "octanorm" com fechamento em TS.
Período: 02 a 05/10/2026 – 1º turno (04 dias)
23 a 26/10/2026 – 2º turno (04 dias) (Se houver)
Local de instalação: Sede e estacionamento coberto Sede </t>
  </si>
  <si>
    <t xml:space="preserve">Locação de organizadores de ambiente tipo “unifila”, altura mínima 1 metro.
Período: 02 a 05/10/2026 – 1º turno (04 dias)
23 a 26/10/2026 – 2º turno (04 dias) (Se houver)
Local de instalação: Sede e estacionamento coberto Sede </t>
  </si>
  <si>
    <t xml:space="preserve">Estrutura em “octanorm” fechamento inferior em TS, e vidro a partir de 1 m de altura, h=2,20 (ver planta de detalhamento).
Período: 02 a 05/10/2026 – 1º turno (04 dias)
23 a 26/10/2026 – 2º turno (04 dias) (Se houver)
Local de instalação: Sede e estacionamento coberto Sede </t>
  </si>
  <si>
    <t xml:space="preserve">Estrutura em “octanorm” fechamento em TS, h=2,20 (ver planta de detalhamento).
Obs.: com 8 portas com visor conforme detalhamento
Período: 02 a 05/10/2026 – 1º turno (04 dias)
23 a 26/10/2026 – 2º turno (04 dias) (Se houver)
Local de instalação: Sede e estacionamento coberto Sede </t>
  </si>
  <si>
    <t xml:space="preserve">Luminárias com duas lâmpadas LED T8, 18W, mínimo de 1600 lúmens cada, bivolt, luz branca (6000 ou 6500K), específicas para forro de estrutura em “octanorm”.
Período: 02 a 05/10/2026 – 1º turno (04 dias)
23 a 26/10/2026 – 2º turno (04 dias) (Se houver)
Local de instalação: Sede e estacionamento coberto Sede </t>
  </si>
  <si>
    <t xml:space="preserve">Forro para salas com estrutura em "octanorm" com fechamento em TS, com iluminação.
Período: 02 a 05/10/2026 – 1º turno (04 dias)
23 a 26/10/2026 – 2º turno (04 dias) (Se houver)
Local de instalação: Sede e estacionamento coberto Sede </t>
  </si>
  <si>
    <t>KEYLLA LI COMERCIO ASSESSORIA E SERVICOS LTDA</t>
  </si>
  <si>
    <t>BOA ERA COMÉRCIO E SERVIÇOS LTDA</t>
  </si>
  <si>
    <t>VITTAL PRODUÇÕES DE EVENTOS LTDA</t>
  </si>
  <si>
    <t>MLT3 CONSTRUÇÕES E SERVIÇOS LTDA</t>
  </si>
  <si>
    <t>LOKSAN ENTRETENIMENTO E SERVIÇOS LTDA. EPP</t>
  </si>
  <si>
    <t>T J E LOCAÇÃO DE TOLDOS LTDA</t>
  </si>
  <si>
    <t>T J E LOCACAO DE TOLDOS LTDA</t>
  </si>
  <si>
    <t>MAB PRODUCOES DE EVENTOS E SERVICOS LTDA</t>
  </si>
  <si>
    <t>LCF SERVIÇOS LTDA</t>
  </si>
  <si>
    <t>AT PROMOCOES E EVENTOS LTDA</t>
  </si>
  <si>
    <t>TNT EQUIPAMENTOS E SERVICOS ESPECIALIZADOS LTDA</t>
  </si>
  <si>
    <t>Locação de sanitários químicos portáteis, de uso individual, contendo: vaso sanitário (com tampa móvel no fundo, que evite a visualização de dejetos) e cuba; iluminação e ventilação interna; constituídos de material de alta densidade, que proporcionem grande resistência a choques e temperatura externa. Inclui também os serviços contínuos de:
a) manutenção (abastecimento de produtos químicos, papel higiênico, sabonete líquido e papel toalha),
b) higienização (recolhimento, transporte e destinação dos dejetos acumulados, através de caminhão de sucção e lavagem dos sanitários).
Período: 02 a 05/10/2026 – 1º turno (04 dias)
23 a 26/10/2026 – 2º turno (04 dias) (Se houver)
Local de instalação: área externa da Sede do TRE-BA.</t>
  </si>
  <si>
    <t>B. M. CONSTRUTORA, PRODUCOES E EVENTOS LTDA</t>
  </si>
  <si>
    <t>ABH OBRAS E SERVIÇOS LTDA</t>
  </si>
  <si>
    <t>CORREIA PROMOÇÕES &amp; EVENTOS LTDA</t>
  </si>
  <si>
    <t>MADHU MULT SERVICE LTDA</t>
  </si>
  <si>
    <t>PB REPRESENTACOES E SERVICOS DE PUBLICIDADE EIREL</t>
  </si>
  <si>
    <t>CRISTINA PEREIRA COSTA ROMÃO</t>
  </si>
  <si>
    <t>MARIA LUIZA COSTA SAUSMICKT</t>
  </si>
  <si>
    <t>PSIU SERVICOS IMPRESSOS LTDA</t>
  </si>
  <si>
    <t>PARADISCO PRODUCOES LTDA</t>
  </si>
  <si>
    <t>J M COVRE COMUNICACAO E MARKETING LTDA</t>
  </si>
  <si>
    <t>SERGIPE EVENTOS &amp; SERVICOS LTDA</t>
  </si>
  <si>
    <t>OKALANGO EVENTOS LTDA</t>
  </si>
  <si>
    <t>STARTUP PRODUCOES E CONSULTORIA LTDA</t>
  </si>
  <si>
    <t>ELOHIM TZ'VAOT TECNOLOGIA E NEGOCIOS LTDA</t>
  </si>
  <si>
    <t>SURPREENDER EVENTOS LTDA</t>
  </si>
  <si>
    <t>LIFE EVENTOS E EMPREENDIMENTOS LTDA</t>
  </si>
  <si>
    <t>LISBOA LOCACOES E SERVICOS ESPECIALIZADOS LTDA</t>
  </si>
  <si>
    <t>TOLDOS SAO PAULO LTDA</t>
  </si>
  <si>
    <t>MEGA LOCACOES E SERVICOS LTDA</t>
  </si>
  <si>
    <t>EXO COMPANY PARTICIPACOES LTDA</t>
  </si>
  <si>
    <t>ANA MARIA BATISTA DOS SANTOS</t>
  </si>
  <si>
    <t>BOA ERA COMERCIO E SERVICOS LTDA</t>
  </si>
  <si>
    <t>DETALHE LOCACAO DE TOLDOS LTDA</t>
  </si>
  <si>
    <t>TORRES E TORRES ORGANIZACOES DE EVENTOS E SERVICOS LTDA</t>
  </si>
  <si>
    <t>DECOLORES PRODUCAO DE EVENTOS LTDA</t>
  </si>
  <si>
    <t>EMPORIO EVENTUALL LTDA</t>
  </si>
  <si>
    <t>MLT3-CONSTRUCOES E SERVICOS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</si>
</sst>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FF0000"/>
      <name val="Calibri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44" fontId="8" fillId="2" borderId="1" xfId="1" applyFont="1" applyFill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0" fontId="8" fillId="2" borderId="4" xfId="0" applyFont="1" applyFill="1" applyBorder="1"/>
    <xf numFmtId="0" fontId="8" fillId="2" borderId="5" xfId="0" applyFont="1" applyFill="1" applyBorder="1" applyAlignment="1">
      <alignment horizontal="right"/>
    </xf>
    <xf numFmtId="44" fontId="8" fillId="2" borderId="6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64" fontId="2" fillId="0" borderId="1" xfId="1" applyNumberFormat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44" fontId="2" fillId="0" borderId="0" xfId="0" applyNumberFormat="1" applyFont="1"/>
    <xf numFmtId="0" fontId="12" fillId="0" borderId="0" xfId="0" applyFont="1"/>
    <xf numFmtId="4" fontId="12" fillId="0" borderId="0" xfId="0" applyNumberFormat="1" applyFont="1"/>
    <xf numFmtId="4" fontId="2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9" fillId="0" borderId="7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5" sqref="H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ht="15" customHeight="1" x14ac:dyDescent="0.25">
      <c r="A3" s="47">
        <v>1</v>
      </c>
      <c r="B3" s="40" t="s">
        <v>42</v>
      </c>
      <c r="C3" s="43" t="s">
        <v>37</v>
      </c>
      <c r="D3" s="43">
        <v>210</v>
      </c>
      <c r="E3" s="46">
        <f>IF(C20&lt;=25%,D20,MIN(E20:F20))</f>
        <v>13.09</v>
      </c>
      <c r="F3" s="46">
        <f>MIN(H3:H17)</f>
        <v>4.1100000000000003</v>
      </c>
      <c r="G3" s="5" t="s">
        <v>69</v>
      </c>
      <c r="H3" s="16">
        <v>4.1100000000000003</v>
      </c>
      <c r="I3" s="17">
        <f>IF(H3="","",(IF($C$20&lt;25%,"n/a",IF(H3&lt;=($D$20+$A$20),H3,"Descartado"))))</f>
        <v>4.1100000000000003</v>
      </c>
    </row>
    <row r="4" spans="1:9" x14ac:dyDescent="0.25">
      <c r="A4" s="47"/>
      <c r="B4" s="41"/>
      <c r="C4" s="44"/>
      <c r="D4" s="43"/>
      <c r="E4" s="46"/>
      <c r="F4" s="46"/>
      <c r="G4" s="5" t="s">
        <v>73</v>
      </c>
      <c r="H4" s="16">
        <v>9.75</v>
      </c>
      <c r="I4" s="17">
        <f t="shared" ref="I4:I17" si="0">IF(H4="","",(IF($C$20&lt;25%,"n/a",IF(H4&lt;=($D$20+$A$20),H4,"Descartado"))))</f>
        <v>9.75</v>
      </c>
    </row>
    <row r="5" spans="1:9" x14ac:dyDescent="0.25">
      <c r="A5" s="47"/>
      <c r="B5" s="41"/>
      <c r="C5" s="44"/>
      <c r="D5" s="43"/>
      <c r="E5" s="46"/>
      <c r="F5" s="46"/>
      <c r="G5" s="5" t="s">
        <v>75</v>
      </c>
      <c r="H5" s="16">
        <f>8</f>
        <v>8</v>
      </c>
      <c r="I5" s="17">
        <f t="shared" si="0"/>
        <v>8</v>
      </c>
    </row>
    <row r="6" spans="1:9" x14ac:dyDescent="0.25">
      <c r="A6" s="47"/>
      <c r="B6" s="41"/>
      <c r="C6" s="44"/>
      <c r="D6" s="43"/>
      <c r="E6" s="46"/>
      <c r="F6" s="46"/>
      <c r="G6" s="5" t="s">
        <v>78</v>
      </c>
      <c r="H6" s="16">
        <f>1869.7/100</f>
        <v>18.696999999999999</v>
      </c>
      <c r="I6" s="17">
        <f t="shared" si="0"/>
        <v>18.696999999999999</v>
      </c>
    </row>
    <row r="7" spans="1:9" x14ac:dyDescent="0.25">
      <c r="A7" s="47"/>
      <c r="B7" s="41"/>
      <c r="C7" s="44"/>
      <c r="D7" s="43"/>
      <c r="E7" s="46"/>
      <c r="F7" s="46"/>
      <c r="G7" s="5" t="s">
        <v>80</v>
      </c>
      <c r="H7" s="16">
        <v>42.79</v>
      </c>
      <c r="I7" s="17" t="str">
        <f t="shared" si="0"/>
        <v>Descartado</v>
      </c>
    </row>
    <row r="8" spans="1:9" x14ac:dyDescent="0.25">
      <c r="A8" s="47"/>
      <c r="B8" s="41"/>
      <c r="C8" s="44"/>
      <c r="D8" s="43"/>
      <c r="E8" s="46"/>
      <c r="F8" s="46"/>
      <c r="G8" s="5" t="s">
        <v>81</v>
      </c>
      <c r="H8" s="16">
        <v>18</v>
      </c>
      <c r="I8" s="17">
        <f t="shared" si="0"/>
        <v>18</v>
      </c>
    </row>
    <row r="9" spans="1:9" x14ac:dyDescent="0.25">
      <c r="A9" s="47"/>
      <c r="B9" s="41"/>
      <c r="C9" s="44"/>
      <c r="D9" s="43"/>
      <c r="E9" s="46"/>
      <c r="F9" s="46"/>
      <c r="G9" s="5" t="s">
        <v>82</v>
      </c>
      <c r="H9" s="16">
        <v>20</v>
      </c>
      <c r="I9" s="17">
        <f t="shared" si="0"/>
        <v>20</v>
      </c>
    </row>
    <row r="10" spans="1:9" x14ac:dyDescent="0.25">
      <c r="A10" s="47"/>
      <c r="B10" s="41"/>
      <c r="C10" s="44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1"/>
      <c r="C11" s="44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1"/>
      <c r="C12" s="44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1"/>
      <c r="C13" s="44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1"/>
      <c r="C14" s="44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1"/>
      <c r="C15" s="44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1"/>
      <c r="C16" s="44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2"/>
      <c r="C17" s="45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12.760169757416836</v>
      </c>
      <c r="B20" s="8">
        <f>COUNT(H3:H17)</f>
        <v>7</v>
      </c>
      <c r="C20" s="9">
        <f>IF(B20&lt;2,"n/a",(A20/D20))</f>
        <v>0.73588060884756845</v>
      </c>
      <c r="D20" s="10">
        <f>IFERROR(ROUND(AVERAGE(H3:H17),2),"")</f>
        <v>17.34</v>
      </c>
      <c r="E20" s="15">
        <f>IFERROR(ROUND(IF(B20&lt;2,"n/a",(IF(C20&lt;=25%,"n/a",AVERAGE(I3:I17)))),2),"n/a")</f>
        <v>13.09</v>
      </c>
      <c r="F20" s="10">
        <f>IFERROR(ROUND(MEDIAN(H3:H17),2),"")</f>
        <v>18</v>
      </c>
      <c r="G20" s="11" t="str">
        <f>IFERROR(INDEX(G3:G17,MATCH(H20,H3:H17,0)),"")</f>
        <v>BOA ERA COMÉRCIO E SERVIÇOS LTDA</v>
      </c>
      <c r="H20" s="12">
        <f>F3</f>
        <v>4.1100000000000003</v>
      </c>
    </row>
    <row r="22" spans="1:9" x14ac:dyDescent="0.25">
      <c r="G22" s="13" t="s">
        <v>20</v>
      </c>
      <c r="H22" s="14">
        <f>IF(C20&lt;=25%,D20,MIN(E20:F20))</f>
        <v>13.09</v>
      </c>
    </row>
    <row r="23" spans="1:9" x14ac:dyDescent="0.25">
      <c r="G23" s="13" t="s">
        <v>6</v>
      </c>
      <c r="H23" s="14">
        <f>ROUND(H22,2)*D3</f>
        <v>2748.9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2</v>
      </c>
      <c r="B3" s="40" t="s">
        <v>43</v>
      </c>
      <c r="C3" s="43" t="s">
        <v>35</v>
      </c>
      <c r="D3" s="43">
        <v>150</v>
      </c>
      <c r="E3" s="46">
        <f>IF(C20&lt;=25%,D20,MIN(E20:F20))</f>
        <v>27.67</v>
      </c>
      <c r="F3" s="46">
        <f>MIN(H3:H17)</f>
        <v>21</v>
      </c>
      <c r="G3" s="5" t="s">
        <v>78</v>
      </c>
      <c r="H3" s="16">
        <v>21</v>
      </c>
      <c r="I3" s="17">
        <f>IF(H3="","",(IF($C$20&lt;25%,"n/a",IF(H3&lt;=($D$20+$A$20),H3,"Descartado"))))</f>
        <v>21</v>
      </c>
    </row>
    <row r="4" spans="1:9" x14ac:dyDescent="0.25">
      <c r="A4" s="47"/>
      <c r="B4" s="41"/>
      <c r="C4" s="43"/>
      <c r="D4" s="43"/>
      <c r="E4" s="46"/>
      <c r="F4" s="46"/>
      <c r="G4" s="5" t="s">
        <v>80</v>
      </c>
      <c r="H4" s="16">
        <v>59.38</v>
      </c>
      <c r="I4" s="17" t="str">
        <f t="shared" ref="I4:I17" si="0">IF(H4="","",(IF($C$20&lt;25%,"n/a",IF(H4&lt;=($D$20+$A$20),H4,"Descartado"))))</f>
        <v>Descartado</v>
      </c>
    </row>
    <row r="5" spans="1:9" x14ac:dyDescent="0.25">
      <c r="A5" s="47"/>
      <c r="B5" s="41"/>
      <c r="C5" s="43"/>
      <c r="D5" s="43"/>
      <c r="E5" s="46"/>
      <c r="F5" s="46"/>
      <c r="G5" s="5" t="s">
        <v>81</v>
      </c>
      <c r="H5" s="16">
        <v>32</v>
      </c>
      <c r="I5" s="17">
        <f t="shared" si="0"/>
        <v>32</v>
      </c>
    </row>
    <row r="6" spans="1:9" x14ac:dyDescent="0.25">
      <c r="A6" s="47"/>
      <c r="B6" s="41"/>
      <c r="C6" s="43"/>
      <c r="D6" s="43"/>
      <c r="E6" s="46"/>
      <c r="F6" s="46"/>
      <c r="G6" s="5" t="s">
        <v>82</v>
      </c>
      <c r="H6" s="16">
        <v>30</v>
      </c>
      <c r="I6" s="17">
        <f t="shared" si="0"/>
        <v>30</v>
      </c>
    </row>
    <row r="7" spans="1:9" x14ac:dyDescent="0.25">
      <c r="A7" s="47"/>
      <c r="B7" s="41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1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1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1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1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1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1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1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1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1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2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16.562692011465614</v>
      </c>
      <c r="B20" s="8">
        <f>COUNT(H3:H17)</f>
        <v>4</v>
      </c>
      <c r="C20" s="9">
        <f>IF(B20&lt;2,"n/a",(A20/D20))</f>
        <v>0.46524415762543858</v>
      </c>
      <c r="D20" s="10">
        <f>IFERROR(ROUND(AVERAGE(H3:H17),2),"")</f>
        <v>35.6</v>
      </c>
      <c r="E20" s="15">
        <f>IFERROR(ROUND(IF(B20&lt;2,"n/a",(IF(C20&lt;=25%,"n/a",AVERAGE(I3:I17)))),2),"n/a")</f>
        <v>27.67</v>
      </c>
      <c r="F20" s="10">
        <f>IFERROR(ROUND(MEDIAN(H3:H17),2),"")</f>
        <v>31</v>
      </c>
      <c r="G20" s="11" t="str">
        <f>IFERROR(INDEX(G3:G17,MATCH(H20,H3:H17,0)),"")</f>
        <v>TNT EQUIPAMENTOS E SERVICOS ESPECIALIZADOS LTDA</v>
      </c>
      <c r="H20" s="12">
        <f>F3</f>
        <v>21</v>
      </c>
    </row>
    <row r="22" spans="1:9" x14ac:dyDescent="0.25">
      <c r="G22" s="13" t="s">
        <v>20</v>
      </c>
      <c r="H22" s="14">
        <f>IF(C20&lt;=25%,D20,MIN(E20:F20))</f>
        <v>27.67</v>
      </c>
    </row>
    <row r="23" spans="1:9" x14ac:dyDescent="0.25">
      <c r="G23" s="13" t="s">
        <v>6</v>
      </c>
      <c r="H23" s="14">
        <f>ROUND(H22,2)*D3</f>
        <v>4150.5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9" sqref="H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3</v>
      </c>
      <c r="B3" s="48" t="s">
        <v>44</v>
      </c>
      <c r="C3" s="43" t="s">
        <v>7</v>
      </c>
      <c r="D3" s="43">
        <v>3</v>
      </c>
      <c r="E3" s="46">
        <f>IF(C20&lt;=25%,D20,MIN(E20:F20))</f>
        <v>300</v>
      </c>
      <c r="F3" s="46">
        <f>MIN(H3:H17)</f>
        <v>135.46370370370371</v>
      </c>
      <c r="G3" s="5" t="s">
        <v>69</v>
      </c>
      <c r="H3" s="16">
        <f>(3657.52/972)*36</f>
        <v>135.46370370370371</v>
      </c>
      <c r="I3" s="17">
        <f>IF(H3="","",(IF($C$20&lt;25%,"n/a",IF(H3&lt;=($D$20+$A$20),H3,"Descartado"))))</f>
        <v>135.46370370370371</v>
      </c>
    </row>
    <row r="4" spans="1:9" x14ac:dyDescent="0.25">
      <c r="A4" s="47"/>
      <c r="B4" s="49"/>
      <c r="C4" s="43"/>
      <c r="D4" s="43"/>
      <c r="E4" s="46"/>
      <c r="F4" s="46"/>
      <c r="G4" s="5" t="s">
        <v>71</v>
      </c>
      <c r="H4" s="16">
        <v>294.12</v>
      </c>
      <c r="I4" s="17">
        <f t="shared" ref="I4:I17" si="0">IF(H4="","",(IF($C$20&lt;25%,"n/a",IF(H4&lt;=($D$20+$A$20),H4,"Descartado"))))</f>
        <v>294.12</v>
      </c>
    </row>
    <row r="5" spans="1:9" x14ac:dyDescent="0.25">
      <c r="A5" s="47"/>
      <c r="B5" s="49"/>
      <c r="C5" s="43"/>
      <c r="D5" s="43"/>
      <c r="E5" s="46"/>
      <c r="F5" s="46"/>
      <c r="G5" s="5" t="s">
        <v>73</v>
      </c>
      <c r="H5" s="16">
        <v>323.52</v>
      </c>
      <c r="I5" s="17">
        <f t="shared" si="0"/>
        <v>323.52</v>
      </c>
    </row>
    <row r="6" spans="1:9" x14ac:dyDescent="0.25">
      <c r="A6" s="47"/>
      <c r="B6" s="49"/>
      <c r="C6" s="43"/>
      <c r="D6" s="43"/>
      <c r="E6" s="46"/>
      <c r="F6" s="46"/>
      <c r="G6" s="5" t="s">
        <v>78</v>
      </c>
      <c r="H6" s="16">
        <v>276.2</v>
      </c>
      <c r="I6" s="17">
        <f t="shared" si="0"/>
        <v>276.2</v>
      </c>
    </row>
    <row r="7" spans="1:9" x14ac:dyDescent="0.25">
      <c r="A7" s="47"/>
      <c r="B7" s="49"/>
      <c r="C7" s="43"/>
      <c r="D7" s="43"/>
      <c r="E7" s="46"/>
      <c r="F7" s="46"/>
      <c r="G7" s="5" t="s">
        <v>81</v>
      </c>
      <c r="H7" s="16">
        <v>480</v>
      </c>
      <c r="I7" s="17">
        <f t="shared" si="0"/>
        <v>480</v>
      </c>
    </row>
    <row r="8" spans="1:9" x14ac:dyDescent="0.25">
      <c r="A8" s="47"/>
      <c r="B8" s="49"/>
      <c r="C8" s="43"/>
      <c r="D8" s="43"/>
      <c r="E8" s="46"/>
      <c r="F8" s="46"/>
      <c r="G8" s="5" t="s">
        <v>82</v>
      </c>
      <c r="H8" s="16">
        <v>300</v>
      </c>
      <c r="I8" s="17">
        <f t="shared" si="0"/>
        <v>300</v>
      </c>
    </row>
    <row r="9" spans="1:9" x14ac:dyDescent="0.25">
      <c r="A9" s="47"/>
      <c r="B9" s="49"/>
      <c r="C9" s="43"/>
      <c r="D9" s="43"/>
      <c r="E9" s="46"/>
      <c r="F9" s="46"/>
      <c r="G9" s="5" t="s">
        <v>90</v>
      </c>
      <c r="H9" s="16">
        <v>700</v>
      </c>
      <c r="I9" s="17" t="str">
        <f t="shared" si="0"/>
        <v>Descartado</v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181.05874219939599</v>
      </c>
      <c r="B20" s="8">
        <f>COUNT(H3:H17)</f>
        <v>7</v>
      </c>
      <c r="C20" s="9">
        <f>IF(B20&lt;2,"n/a",(A20/D20))</f>
        <v>0.5050875727380143</v>
      </c>
      <c r="D20" s="10">
        <f>IFERROR(ROUND(AVERAGE(H3:H17),2),"")</f>
        <v>358.47</v>
      </c>
      <c r="E20" s="15">
        <f>IFERROR(ROUND(IF(B20&lt;2,"n/a",(IF(C20&lt;=25%,"n/a",AVERAGE(I3:I17)))),2),"n/a")</f>
        <v>301.55</v>
      </c>
      <c r="F20" s="10">
        <f>IFERROR(ROUND(MEDIAN(H3:H17),2),"")</f>
        <v>300</v>
      </c>
      <c r="G20" s="11" t="str">
        <f>IFERROR(INDEX(G3:G17,MATCH(H20,H3:H17,0)),"")</f>
        <v>BOA ERA COMÉRCIO E SERVIÇOS LTDA</v>
      </c>
      <c r="H20" s="12">
        <f>F3</f>
        <v>135.46370370370371</v>
      </c>
    </row>
    <row r="22" spans="1:9" x14ac:dyDescent="0.25">
      <c r="G22" s="13" t="s">
        <v>20</v>
      </c>
      <c r="H22" s="14">
        <f>IF(C20&lt;=25%,D20,MIN(E20:F20))</f>
        <v>300</v>
      </c>
    </row>
    <row r="23" spans="1:9" x14ac:dyDescent="0.25">
      <c r="G23" s="13" t="s">
        <v>6</v>
      </c>
      <c r="H23" s="14">
        <f>ROUND(H22,2)*D3</f>
        <v>900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:H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4</v>
      </c>
      <c r="B3" s="48" t="s">
        <v>45</v>
      </c>
      <c r="C3" s="43" t="s">
        <v>7</v>
      </c>
      <c r="D3" s="43">
        <v>18</v>
      </c>
      <c r="E3" s="46">
        <f>IF(C20&lt;=25%,D20,MIN(E20:F20))</f>
        <v>49.27</v>
      </c>
      <c r="F3" s="46">
        <f>MIN(H3:H17)</f>
        <v>20.23</v>
      </c>
      <c r="G3" s="5" t="s">
        <v>81</v>
      </c>
      <c r="H3" s="16">
        <v>85</v>
      </c>
      <c r="I3" s="17">
        <f>IF(H3="","",(IF($C$20&lt;25%,"n/a",IF(H3&lt;=($D$20+$A$20),H3,"Descartado"))))</f>
        <v>85</v>
      </c>
    </row>
    <row r="4" spans="1:9" x14ac:dyDescent="0.25">
      <c r="A4" s="47"/>
      <c r="B4" s="49"/>
      <c r="C4" s="43"/>
      <c r="D4" s="43"/>
      <c r="E4" s="46"/>
      <c r="F4" s="46"/>
      <c r="G4" s="5" t="s">
        <v>84</v>
      </c>
      <c r="H4" s="16">
        <f>85*(0.85*0.28)</f>
        <v>20.23</v>
      </c>
      <c r="I4" s="17">
        <f t="shared" ref="I4:I17" si="0">IF(H4="","",(IF($C$20&lt;25%,"n/a",IF(H4&lt;=($D$20+$A$20),H4,"Descartado"))))</f>
        <v>20.23</v>
      </c>
    </row>
    <row r="5" spans="1:9" x14ac:dyDescent="0.25">
      <c r="A5" s="47"/>
      <c r="B5" s="49"/>
      <c r="C5" s="43"/>
      <c r="D5" s="43"/>
      <c r="E5" s="46"/>
      <c r="F5" s="46"/>
      <c r="G5" s="5" t="s">
        <v>85</v>
      </c>
      <c r="H5" s="16">
        <f>300*(0.85*0.28)</f>
        <v>71.400000000000006</v>
      </c>
      <c r="I5" s="17">
        <f>IF(H5="","",(IF($C$20&lt;25%,"n/a",IF(H5&lt;=($D$20+$A$20),H5,"Descartado"))))</f>
        <v>71.400000000000006</v>
      </c>
    </row>
    <row r="6" spans="1:9" x14ac:dyDescent="0.25">
      <c r="A6" s="47"/>
      <c r="B6" s="49"/>
      <c r="C6" s="43"/>
      <c r="D6" s="43"/>
      <c r="E6" s="46"/>
      <c r="F6" s="46"/>
      <c r="G6" s="5" t="s">
        <v>86</v>
      </c>
      <c r="H6" s="16">
        <f>86*(0.85*0.28)</f>
        <v>20.468</v>
      </c>
      <c r="I6" s="17">
        <f t="shared" si="0"/>
        <v>20.468</v>
      </c>
    </row>
    <row r="7" spans="1:9" x14ac:dyDescent="0.25">
      <c r="A7" s="47"/>
      <c r="B7" s="49"/>
      <c r="C7" s="43"/>
      <c r="D7" s="43"/>
      <c r="E7" s="46"/>
      <c r="F7" s="46"/>
      <c r="G7" s="5" t="s">
        <v>87</v>
      </c>
      <c r="H7" s="16">
        <f>433*(0.85*0.28)</f>
        <v>103.054</v>
      </c>
      <c r="I7" s="17" t="str">
        <f t="shared" si="0"/>
        <v>Descartado</v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33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37.924379425377573</v>
      </c>
      <c r="B20" s="8">
        <f>COUNT(H3:H17)</f>
        <v>5</v>
      </c>
      <c r="C20" s="9">
        <f>IF(B20&lt;2,"n/a",(A20/D20))</f>
        <v>0.63175711186702599</v>
      </c>
      <c r="D20" s="10">
        <f>IFERROR(ROUND(AVERAGE(H3:H17),2),"")</f>
        <v>60.03</v>
      </c>
      <c r="E20" s="15">
        <f>IFERROR(ROUND(IF(B20&lt;2,"n/a",(IF(C20&lt;=25%,"n/a",AVERAGE(I3:I17)))),2),"n/a")</f>
        <v>49.27</v>
      </c>
      <c r="F20" s="10">
        <f>IFERROR(ROUND(MEDIAN(H3:H17),2),"")</f>
        <v>71.400000000000006</v>
      </c>
      <c r="G20" s="11" t="str">
        <f>IFERROR(INDEX(G3:G17,MATCH(H20,H3:H17,0)),"")</f>
        <v>PB REPRESENTACOES E SERVICOS DE PUBLICIDADE EIREL</v>
      </c>
      <c r="H20" s="12">
        <f>F3</f>
        <v>20.23</v>
      </c>
    </row>
    <row r="22" spans="1:9" x14ac:dyDescent="0.25">
      <c r="G22" s="13" t="s">
        <v>20</v>
      </c>
      <c r="H22" s="14">
        <f>IF(C20&lt;=25%,D20,MIN(E20:F20))</f>
        <v>49.27</v>
      </c>
    </row>
    <row r="23" spans="1:9" x14ac:dyDescent="0.25">
      <c r="G23" s="13" t="s">
        <v>6</v>
      </c>
      <c r="H23" s="14">
        <f>ROUND(H22,2)*D3</f>
        <v>886.86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5" sqref="H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5</v>
      </c>
      <c r="B3" s="48" t="s">
        <v>46</v>
      </c>
      <c r="C3" s="43" t="s">
        <v>7</v>
      </c>
      <c r="D3" s="43">
        <v>2</v>
      </c>
      <c r="E3" s="46">
        <f>IF(C20&lt;=25%,D20,MIN(E20:F20))</f>
        <v>179.56</v>
      </c>
      <c r="F3" s="46">
        <f>MIN(H3:H17)</f>
        <v>178.07999999999996</v>
      </c>
      <c r="G3" s="5" t="s">
        <v>81</v>
      </c>
      <c r="H3" s="16">
        <v>180</v>
      </c>
      <c r="I3" s="17" t="str">
        <f>IF(H3="","",(IF($C$20&lt;25%,"n/a",IF(H3&lt;=($D$20+$A$20),H3,"Descartado"))))</f>
        <v>n/a</v>
      </c>
    </row>
    <row r="4" spans="1:9" x14ac:dyDescent="0.25">
      <c r="A4" s="47"/>
      <c r="B4" s="49"/>
      <c r="C4" s="43"/>
      <c r="D4" s="43"/>
      <c r="E4" s="46"/>
      <c r="F4" s="46"/>
      <c r="G4" s="5" t="s">
        <v>84</v>
      </c>
      <c r="H4" s="16">
        <f>84.8*(3*0.7)</f>
        <v>178.07999999999996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47"/>
      <c r="B5" s="49"/>
      <c r="C5" s="43"/>
      <c r="D5" s="43"/>
      <c r="E5" s="46"/>
      <c r="F5" s="46"/>
      <c r="G5" s="5" t="s">
        <v>86</v>
      </c>
      <c r="H5" s="16">
        <f>86*(3*0.7)</f>
        <v>180.59999999999997</v>
      </c>
      <c r="I5" s="17" t="str">
        <f t="shared" si="0"/>
        <v>n/a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1.3163586137523582</v>
      </c>
      <c r="B20" s="8">
        <f>COUNT(H3:H17)</f>
        <v>3</v>
      </c>
      <c r="C20" s="9">
        <f>IF(B20&lt;2,"n/a",(A20/D20))</f>
        <v>7.3310236898661068E-3</v>
      </c>
      <c r="D20" s="10">
        <f>IFERROR(ROUND(AVERAGE(H3:H17),2),"")</f>
        <v>179.56</v>
      </c>
      <c r="E20" s="15" t="str">
        <f>IFERROR(ROUND(IF(B20&lt;2,"n/a",(IF(C20&lt;=25%,"n/a",AVERAGE(I3:I17)))),2),"n/a")</f>
        <v>n/a</v>
      </c>
      <c r="F20" s="10">
        <f>IFERROR(ROUND(MEDIAN(H3:H17),2),"")</f>
        <v>180</v>
      </c>
      <c r="G20" s="11" t="str">
        <f>IFERROR(INDEX(G3:G17,MATCH(H20,H3:H17,0)),"")</f>
        <v>PB REPRESENTACOES E SERVICOS DE PUBLICIDADE EIREL</v>
      </c>
      <c r="H20" s="12">
        <f>F3</f>
        <v>178.07999999999996</v>
      </c>
    </row>
    <row r="22" spans="1:9" x14ac:dyDescent="0.25">
      <c r="B22" s="34"/>
      <c r="D22"/>
      <c r="G22" s="13" t="s">
        <v>20</v>
      </c>
      <c r="H22" s="14">
        <f>IF(C20&lt;=25%,D20,MIN(E20:F20))</f>
        <v>179.56</v>
      </c>
    </row>
    <row r="23" spans="1:9" x14ac:dyDescent="0.25">
      <c r="G23" s="13" t="s">
        <v>6</v>
      </c>
      <c r="H23" s="14">
        <f>ROUND(H22,2)*D3</f>
        <v>359.12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6</v>
      </c>
      <c r="B3" s="48" t="s">
        <v>47</v>
      </c>
      <c r="C3" s="43" t="s">
        <v>7</v>
      </c>
      <c r="D3" s="43">
        <v>2</v>
      </c>
      <c r="E3" s="46">
        <f>IF(C20&lt;=25%,D20,MIN(E20:F20))</f>
        <v>1513.6</v>
      </c>
      <c r="F3" s="46">
        <f>MIN(H3:H17)</f>
        <v>950</v>
      </c>
      <c r="G3" s="5" t="s">
        <v>81</v>
      </c>
      <c r="H3" s="16">
        <v>950</v>
      </c>
      <c r="I3" s="17">
        <f>IF(H3="","",(IF($C$20&lt;25%,"n/a",IF(H3&lt;=($D$20+$A$20),H3,"Descartado"))))</f>
        <v>950</v>
      </c>
    </row>
    <row r="4" spans="1:9" x14ac:dyDescent="0.25">
      <c r="A4" s="47"/>
      <c r="B4" s="49"/>
      <c r="C4" s="43"/>
      <c r="D4" s="43"/>
      <c r="E4" s="46"/>
      <c r="F4" s="46"/>
      <c r="G4" s="5" t="s">
        <v>84</v>
      </c>
      <c r="H4" s="16">
        <f>85*(8*2.2)</f>
        <v>1496.0000000000002</v>
      </c>
      <c r="I4" s="17">
        <f t="shared" ref="I4:I17" si="0">IF(H4="","",(IF($C$20&lt;25%,"n/a",IF(H4&lt;=($D$20+$A$20),H4,"Descartado"))))</f>
        <v>1496.0000000000002</v>
      </c>
    </row>
    <row r="5" spans="1:9" x14ac:dyDescent="0.25">
      <c r="A5" s="47"/>
      <c r="B5" s="49"/>
      <c r="C5" s="43"/>
      <c r="D5" s="43"/>
      <c r="E5" s="46"/>
      <c r="F5" s="46"/>
      <c r="G5" s="5" t="s">
        <v>85</v>
      </c>
      <c r="H5" s="16">
        <f>300*(8*2.2)</f>
        <v>5280</v>
      </c>
      <c r="I5" s="17">
        <f t="shared" si="0"/>
        <v>5280</v>
      </c>
    </row>
    <row r="6" spans="1:9" x14ac:dyDescent="0.25">
      <c r="A6" s="47"/>
      <c r="B6" s="49"/>
      <c r="C6" s="43"/>
      <c r="D6" s="43"/>
      <c r="E6" s="46"/>
      <c r="F6" s="46"/>
      <c r="G6" s="5" t="s">
        <v>86</v>
      </c>
      <c r="H6" s="16">
        <f>86*(8*2.2)</f>
        <v>1513.6000000000001</v>
      </c>
      <c r="I6" s="17">
        <f t="shared" si="0"/>
        <v>1513.6000000000001</v>
      </c>
    </row>
    <row r="7" spans="1:9" x14ac:dyDescent="0.25">
      <c r="A7" s="47"/>
      <c r="B7" s="49"/>
      <c r="C7" s="43"/>
      <c r="D7" s="43"/>
      <c r="E7" s="46"/>
      <c r="F7" s="46"/>
      <c r="G7" s="5" t="s">
        <v>87</v>
      </c>
      <c r="H7" s="16">
        <f>433*(8*2.2)</f>
        <v>7620.8</v>
      </c>
      <c r="I7" s="17" t="str">
        <f t="shared" si="0"/>
        <v>Descartado</v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2938.191449174134</v>
      </c>
      <c r="B20" s="8">
        <f>COUNT(H3:H17)</f>
        <v>5</v>
      </c>
      <c r="C20" s="9">
        <f>IF(B20&lt;2,"n/a",(A20/D20))</f>
        <v>0.87132910523301166</v>
      </c>
      <c r="D20" s="10">
        <f>IFERROR(ROUND(AVERAGE(H3:H17),2),"")</f>
        <v>3372.08</v>
      </c>
      <c r="E20" s="15">
        <f>IFERROR(ROUND(IF(B20&lt;2,"n/a",(IF(C20&lt;=25%,"n/a",AVERAGE(I3:I17)))),2),"n/a")</f>
        <v>2309.9</v>
      </c>
      <c r="F20" s="10">
        <f>IFERROR(ROUND(MEDIAN(H3:H17),2),"")</f>
        <v>1513.6</v>
      </c>
      <c r="G20" s="11" t="str">
        <f>IFERROR(INDEX(G3:G17,MATCH(H20,H3:H17,0)),"")</f>
        <v>ABH OBRAS E SERVIÇOS LTDA</v>
      </c>
      <c r="H20" s="12">
        <f>F3</f>
        <v>950</v>
      </c>
    </row>
    <row r="22" spans="1:9" x14ac:dyDescent="0.25">
      <c r="G22" s="13" t="s">
        <v>20</v>
      </c>
      <c r="H22" s="14">
        <f>IF(C20&lt;=25%,D20,MIN(E20:F20))</f>
        <v>1513.6</v>
      </c>
    </row>
    <row r="23" spans="1:9" x14ac:dyDescent="0.25">
      <c r="G23" s="13" t="s">
        <v>6</v>
      </c>
      <c r="H23" s="14">
        <f>ROUND(H22,2)*D3</f>
        <v>3027.2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7</v>
      </c>
      <c r="B3" s="48" t="s">
        <v>48</v>
      </c>
      <c r="C3" s="43" t="s">
        <v>7</v>
      </c>
      <c r="D3" s="43">
        <v>1</v>
      </c>
      <c r="E3" s="46">
        <f>IF(C20&lt;=25%,D20,MIN(E20:F20))</f>
        <v>309.27</v>
      </c>
      <c r="F3" s="46">
        <f>MIN(H3:H17)</f>
        <v>118.99999999999999</v>
      </c>
      <c r="G3" s="5" t="s">
        <v>81</v>
      </c>
      <c r="H3" s="16">
        <v>350</v>
      </c>
      <c r="I3" s="17">
        <f>IF(H3="","",(IF($C$20&lt;25%,"n/a",IF(H3&lt;=($D$20+$A$20),H3,"Descartado"))))</f>
        <v>350</v>
      </c>
    </row>
    <row r="4" spans="1:9" x14ac:dyDescent="0.25">
      <c r="A4" s="47"/>
      <c r="B4" s="49"/>
      <c r="C4" s="43"/>
      <c r="D4" s="43"/>
      <c r="E4" s="46"/>
      <c r="F4" s="46"/>
      <c r="G4" s="5" t="s">
        <v>82</v>
      </c>
      <c r="H4" s="16">
        <f>(850/(3*5))*3*0.7</f>
        <v>118.99999999999999</v>
      </c>
      <c r="I4" s="17">
        <f t="shared" ref="I4:I17" si="0">IF(H4="","",(IF($C$20&lt;25%,"n/a",IF(H4&lt;=($D$20+$A$20),H4,"Descartado"))))</f>
        <v>118.99999999999999</v>
      </c>
    </row>
    <row r="5" spans="1:9" x14ac:dyDescent="0.25">
      <c r="A5" s="47"/>
      <c r="B5" s="49"/>
      <c r="C5" s="43"/>
      <c r="D5" s="43"/>
      <c r="E5" s="46"/>
      <c r="F5" s="46"/>
      <c r="G5" s="5" t="s">
        <v>84</v>
      </c>
      <c r="H5" s="16">
        <f>124*(3+0.7)</f>
        <v>458.8</v>
      </c>
      <c r="I5" s="17">
        <f t="shared" si="0"/>
        <v>458.8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173.52352386155985</v>
      </c>
      <c r="B20" s="8">
        <f>COUNT(H3:H17)</f>
        <v>3</v>
      </c>
      <c r="C20" s="9">
        <f>IF(B20&lt;2,"n/a",(A20/D20))</f>
        <v>0.5610745428317</v>
      </c>
      <c r="D20" s="10">
        <f>IFERROR(ROUND(AVERAGE(H3:H17),2),"")</f>
        <v>309.27</v>
      </c>
      <c r="E20" s="15">
        <f>IFERROR(ROUND(IF(B20&lt;2,"n/a",(IF(C20&lt;=25%,"n/a",AVERAGE(I3:I17)))),2),"n/a")</f>
        <v>309.27</v>
      </c>
      <c r="F20" s="10">
        <f>IFERROR(ROUND(MEDIAN(H3:H17),2),"")</f>
        <v>350</v>
      </c>
      <c r="G20" s="11" t="str">
        <f>IFERROR(INDEX(G3:G17,MATCH(H20,H3:H17,0)),"")</f>
        <v>CORREIA PROMOÇÕES &amp; EVENTOS LTDA</v>
      </c>
      <c r="H20" s="12">
        <f>F3</f>
        <v>118.99999999999999</v>
      </c>
    </row>
    <row r="22" spans="1:9" x14ac:dyDescent="0.25">
      <c r="G22" s="13" t="s">
        <v>20</v>
      </c>
      <c r="H22" s="14">
        <f>IF(C20&lt;=25%,D20,MIN(E20:F20))</f>
        <v>309.27</v>
      </c>
    </row>
    <row r="23" spans="1:9" x14ac:dyDescent="0.25">
      <c r="G23" s="13" t="s">
        <v>6</v>
      </c>
      <c r="H23" s="14">
        <f>ROUND(H22,2)*D3</f>
        <v>309.27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6" sqref="G1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8</v>
      </c>
      <c r="B3" s="48" t="s">
        <v>49</v>
      </c>
      <c r="C3" s="43" t="s">
        <v>7</v>
      </c>
      <c r="D3" s="43">
        <v>8</v>
      </c>
      <c r="E3" s="46">
        <f>IF(C20&lt;=25%,D20,MIN(E20:F20))</f>
        <v>36.200000000000003</v>
      </c>
      <c r="F3" s="46">
        <f>MIN(H3:H17)</f>
        <v>22</v>
      </c>
      <c r="G3" s="5" t="s">
        <v>81</v>
      </c>
      <c r="H3" s="16">
        <v>22</v>
      </c>
      <c r="I3" s="17" t="str">
        <f>IF(H3="","",(IF($C$20&lt;25%,"n/a",IF(H3&lt;=($D$20+$A$20),H3,"Descartado"))))</f>
        <v>n/a</v>
      </c>
    </row>
    <row r="4" spans="1:9" x14ac:dyDescent="0.25">
      <c r="A4" s="47"/>
      <c r="B4" s="49"/>
      <c r="C4" s="43"/>
      <c r="D4" s="43"/>
      <c r="E4" s="46"/>
      <c r="F4" s="46"/>
      <c r="G4" s="5" t="s">
        <v>91</v>
      </c>
      <c r="H4" s="16">
        <v>25.38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47"/>
      <c r="B5" s="49"/>
      <c r="C5" s="43"/>
      <c r="D5" s="43"/>
      <c r="E5" s="46"/>
      <c r="F5" s="46"/>
      <c r="G5" s="5" t="s">
        <v>92</v>
      </c>
      <c r="H5" s="16">
        <v>33.85</v>
      </c>
      <c r="I5" s="17" t="str">
        <f t="shared" si="0"/>
        <v>n/a</v>
      </c>
    </row>
    <row r="6" spans="1:9" x14ac:dyDescent="0.25">
      <c r="A6" s="47"/>
      <c r="B6" s="49"/>
      <c r="C6" s="43"/>
      <c r="D6" s="43"/>
      <c r="E6" s="46"/>
      <c r="F6" s="46"/>
      <c r="G6" s="5" t="s">
        <v>93</v>
      </c>
      <c r="H6" s="16">
        <v>39.520000000000003</v>
      </c>
      <c r="I6" s="17" t="str">
        <f t="shared" si="0"/>
        <v>n/a</v>
      </c>
    </row>
    <row r="7" spans="1:9" x14ac:dyDescent="0.25">
      <c r="A7" s="47"/>
      <c r="B7" s="49"/>
      <c r="C7" s="43"/>
      <c r="D7" s="43"/>
      <c r="E7" s="46"/>
      <c r="F7" s="46"/>
      <c r="G7" s="5" t="s">
        <v>94</v>
      </c>
      <c r="H7" s="16">
        <v>39.6</v>
      </c>
      <c r="I7" s="17" t="str">
        <f t="shared" si="0"/>
        <v>n/a</v>
      </c>
    </row>
    <row r="8" spans="1:9" x14ac:dyDescent="0.25">
      <c r="A8" s="47"/>
      <c r="B8" s="49"/>
      <c r="C8" s="43"/>
      <c r="D8" s="43"/>
      <c r="E8" s="46"/>
      <c r="F8" s="46"/>
      <c r="G8" s="5" t="s">
        <v>95</v>
      </c>
      <c r="H8" s="16">
        <v>39.64</v>
      </c>
      <c r="I8" s="17" t="str">
        <f t="shared" si="0"/>
        <v>n/a</v>
      </c>
    </row>
    <row r="9" spans="1:9" x14ac:dyDescent="0.25">
      <c r="A9" s="47"/>
      <c r="B9" s="49"/>
      <c r="C9" s="43"/>
      <c r="D9" s="43"/>
      <c r="E9" s="46"/>
      <c r="F9" s="46"/>
      <c r="G9" s="5" t="s">
        <v>96</v>
      </c>
      <c r="H9" s="16">
        <v>39.64</v>
      </c>
      <c r="I9" s="17" t="str">
        <f t="shared" si="0"/>
        <v>n/a</v>
      </c>
    </row>
    <row r="10" spans="1:9" x14ac:dyDescent="0.25">
      <c r="A10" s="47"/>
      <c r="B10" s="49"/>
      <c r="C10" s="43"/>
      <c r="D10" s="43"/>
      <c r="E10" s="46"/>
      <c r="F10" s="46"/>
      <c r="G10" s="5" t="s">
        <v>97</v>
      </c>
      <c r="H10" s="16">
        <v>39.64</v>
      </c>
      <c r="I10" s="17" t="str">
        <f t="shared" si="0"/>
        <v>n/a</v>
      </c>
    </row>
    <row r="11" spans="1:9" x14ac:dyDescent="0.25">
      <c r="A11" s="47"/>
      <c r="B11" s="49"/>
      <c r="C11" s="43"/>
      <c r="D11" s="43"/>
      <c r="E11" s="46"/>
      <c r="F11" s="46"/>
      <c r="G11" s="5" t="s">
        <v>98</v>
      </c>
      <c r="H11" s="16">
        <v>39.64</v>
      </c>
      <c r="I11" s="17" t="str">
        <f t="shared" si="0"/>
        <v>n/a</v>
      </c>
    </row>
    <row r="12" spans="1:9" x14ac:dyDescent="0.25">
      <c r="A12" s="47"/>
      <c r="B12" s="49"/>
      <c r="C12" s="43"/>
      <c r="D12" s="43"/>
      <c r="E12" s="46"/>
      <c r="F12" s="46"/>
      <c r="G12" s="5" t="s">
        <v>99</v>
      </c>
      <c r="H12" s="16">
        <v>39.64</v>
      </c>
      <c r="I12" s="17" t="str">
        <f t="shared" si="0"/>
        <v>n/a</v>
      </c>
    </row>
    <row r="13" spans="1:9" x14ac:dyDescent="0.25">
      <c r="A13" s="47"/>
      <c r="B13" s="49"/>
      <c r="C13" s="43"/>
      <c r="D13" s="43"/>
      <c r="E13" s="46"/>
      <c r="F13" s="46"/>
      <c r="G13" s="5" t="s">
        <v>100</v>
      </c>
      <c r="H13" s="16">
        <v>39.64</v>
      </c>
      <c r="I13" s="17" t="str">
        <f t="shared" si="0"/>
        <v>n/a</v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6.4638911725763037</v>
      </c>
      <c r="B20" s="8">
        <f>COUNT(H3:H17)</f>
        <v>11</v>
      </c>
      <c r="C20" s="9">
        <f>IF(B20&lt;2,"n/a",(A20/D20))</f>
        <v>0.17856052962917965</v>
      </c>
      <c r="D20" s="10">
        <f>IFERROR(ROUND(AVERAGE(H3:H17),2),"")</f>
        <v>36.200000000000003</v>
      </c>
      <c r="E20" s="15" t="str">
        <f>IFERROR(ROUND(IF(B20&lt;2,"n/a",(IF(C20&lt;=25%,"n/a",AVERAGE(I3:I17)))),2),"n/a")</f>
        <v>n/a</v>
      </c>
      <c r="F20" s="10">
        <f>IFERROR(ROUND(MEDIAN(H3:H17),2),"")</f>
        <v>39.64</v>
      </c>
      <c r="G20" s="11" t="str">
        <f>IFERROR(INDEX(G3:G17,MATCH(H20,H3:H17,0)),"")</f>
        <v>ABH OBRAS E SERVIÇOS LTDA</v>
      </c>
      <c r="H20" s="12">
        <f>F3</f>
        <v>22</v>
      </c>
    </row>
    <row r="22" spans="1:9" x14ac:dyDescent="0.25">
      <c r="G22" s="13" t="s">
        <v>20</v>
      </c>
      <c r="H22" s="14">
        <f>IF(C20&lt;=25%,D20,MIN(E20:F20))</f>
        <v>36.200000000000003</v>
      </c>
    </row>
    <row r="23" spans="1:9" x14ac:dyDescent="0.25">
      <c r="G23" s="13" t="s">
        <v>6</v>
      </c>
      <c r="H23" s="14">
        <f>ROUND(H22,2)*D3</f>
        <v>289.60000000000002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9</v>
      </c>
      <c r="B3" s="48" t="s">
        <v>79</v>
      </c>
      <c r="C3" s="43" t="s">
        <v>7</v>
      </c>
      <c r="D3" s="43">
        <v>6</v>
      </c>
      <c r="E3" s="46">
        <f>IF(C20&lt;=25%,D20,MIN(E20:F20))</f>
        <v>350.48</v>
      </c>
      <c r="F3" s="46">
        <f>MIN(H3:H17)</f>
        <v>300</v>
      </c>
      <c r="G3" s="5" t="s">
        <v>68</v>
      </c>
      <c r="H3" s="16">
        <v>300</v>
      </c>
      <c r="I3" s="17" t="str">
        <f>IF(H3="","",(IF($C$20&lt;25%,"n/a",IF(H3&lt;=($D$20+$A$20),H3,"Descartado"))))</f>
        <v>n/a</v>
      </c>
    </row>
    <row r="4" spans="1:9" x14ac:dyDescent="0.25">
      <c r="A4" s="47"/>
      <c r="B4" s="49"/>
      <c r="C4" s="43"/>
      <c r="D4" s="43"/>
      <c r="E4" s="46"/>
      <c r="F4" s="46"/>
      <c r="G4" s="5" t="s">
        <v>70</v>
      </c>
      <c r="H4" s="16">
        <v>341.17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47"/>
      <c r="B5" s="49"/>
      <c r="C5" s="43"/>
      <c r="D5" s="43"/>
      <c r="E5" s="46"/>
      <c r="F5" s="46"/>
      <c r="G5" s="5" t="s">
        <v>72</v>
      </c>
      <c r="H5" s="16">
        <v>341.24</v>
      </c>
      <c r="I5" s="17" t="str">
        <f t="shared" si="0"/>
        <v>n/a</v>
      </c>
    </row>
    <row r="6" spans="1:9" x14ac:dyDescent="0.25">
      <c r="A6" s="47"/>
      <c r="B6" s="49"/>
      <c r="C6" s="43"/>
      <c r="D6" s="43"/>
      <c r="E6" s="46"/>
      <c r="F6" s="46"/>
      <c r="G6" s="5" t="s">
        <v>78</v>
      </c>
      <c r="H6" s="16">
        <v>370</v>
      </c>
      <c r="I6" s="17" t="str">
        <f t="shared" si="0"/>
        <v>n/a</v>
      </c>
    </row>
    <row r="7" spans="1:9" x14ac:dyDescent="0.25">
      <c r="A7" s="47"/>
      <c r="B7" s="49"/>
      <c r="C7" s="43"/>
      <c r="D7" s="43"/>
      <c r="E7" s="46"/>
      <c r="F7" s="46"/>
      <c r="G7" s="5" t="s">
        <v>81</v>
      </c>
      <c r="H7" s="16">
        <v>400</v>
      </c>
      <c r="I7" s="17" t="str">
        <f t="shared" si="0"/>
        <v>n/a</v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37.261055003850871</v>
      </c>
      <c r="B20" s="8">
        <f>COUNT(H3:H17)</f>
        <v>5</v>
      </c>
      <c r="C20" s="9">
        <f>IF(B20&lt;2,"n/a",(A20/D20))</f>
        <v>0.10631435461039394</v>
      </c>
      <c r="D20" s="10">
        <f>IFERROR(ROUND(AVERAGE(H3:H17),2),"")</f>
        <v>350.48</v>
      </c>
      <c r="E20" s="15" t="str">
        <f>IFERROR(ROUND(IF(B20&lt;2,"n/a",(IF(C20&lt;=25%,"n/a",AVERAGE(I3:I17)))),2),"n/a")</f>
        <v>n/a</v>
      </c>
      <c r="F20" s="10">
        <f>IFERROR(ROUND(MEDIAN(H3:H17),2),"")</f>
        <v>341.24</v>
      </c>
      <c r="G20" s="11" t="str">
        <f>IFERROR(INDEX(G3:G17,MATCH(H20,H3:H17,0)),"")</f>
        <v>KEYLLA LI COMERCIO ASSESSORIA E SERVICOS LTDA</v>
      </c>
      <c r="H20" s="12">
        <f>F3</f>
        <v>300</v>
      </c>
    </row>
    <row r="22" spans="1:9" x14ac:dyDescent="0.25">
      <c r="G22" s="13" t="s">
        <v>20</v>
      </c>
      <c r="H22" s="14">
        <f>IF(C20&lt;=25%,D20,MIN(E20:F20))</f>
        <v>350.48</v>
      </c>
    </row>
    <row r="23" spans="1:9" x14ac:dyDescent="0.25">
      <c r="G23" s="13" t="s">
        <v>6</v>
      </c>
      <c r="H23" s="14">
        <f>ROUND(H22,2)*D3</f>
        <v>2102.88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4" sqref="H4:H1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10</v>
      </c>
      <c r="B3" s="48" t="s">
        <v>50</v>
      </c>
      <c r="C3" s="43" t="s">
        <v>7</v>
      </c>
      <c r="D3" s="43">
        <v>19</v>
      </c>
      <c r="E3" s="46">
        <f>IF(C20&lt;=25%,D20,MIN(E20:F20))</f>
        <v>179.5</v>
      </c>
      <c r="F3" s="46">
        <f>MIN(H3:H17)</f>
        <v>70</v>
      </c>
      <c r="G3" s="5" t="s">
        <v>81</v>
      </c>
      <c r="H3" s="16">
        <v>70</v>
      </c>
      <c r="I3" s="17">
        <f>IF(H3="","",(IF($C$20&lt;25%,"n/a",IF(H3&lt;=($D$20+$A$20),H3,"Descartado"))))</f>
        <v>70</v>
      </c>
    </row>
    <row r="4" spans="1:9" x14ac:dyDescent="0.25">
      <c r="A4" s="47"/>
      <c r="B4" s="49"/>
      <c r="C4" s="43"/>
      <c r="D4" s="43"/>
      <c r="E4" s="46"/>
      <c r="F4" s="46"/>
      <c r="G4" s="5" t="s">
        <v>91</v>
      </c>
      <c r="H4" s="16">
        <v>114.01</v>
      </c>
      <c r="I4" s="17">
        <f t="shared" ref="I4:I17" si="0">IF(H4="","",(IF($C$20&lt;25%,"n/a",IF(H4&lt;=($D$20+$A$20),H4,"Descartado"))))</f>
        <v>114.01</v>
      </c>
    </row>
    <row r="5" spans="1:9" x14ac:dyDescent="0.25">
      <c r="A5" s="47"/>
      <c r="B5" s="49"/>
      <c r="C5" s="43"/>
      <c r="D5" s="43"/>
      <c r="E5" s="46"/>
      <c r="F5" s="46"/>
      <c r="G5" s="5" t="s">
        <v>101</v>
      </c>
      <c r="H5" s="16">
        <v>140.30000000000001</v>
      </c>
      <c r="I5" s="17">
        <f t="shared" si="0"/>
        <v>140.30000000000001</v>
      </c>
    </row>
    <row r="6" spans="1:9" x14ac:dyDescent="0.25">
      <c r="A6" s="47"/>
      <c r="B6" s="49"/>
      <c r="C6" s="43"/>
      <c r="D6" s="43"/>
      <c r="E6" s="46"/>
      <c r="F6" s="46"/>
      <c r="G6" s="5" t="s">
        <v>95</v>
      </c>
      <c r="H6" s="16">
        <v>148.86000000000001</v>
      </c>
      <c r="I6" s="17">
        <f t="shared" si="0"/>
        <v>148.86000000000001</v>
      </c>
    </row>
    <row r="7" spans="1:9" x14ac:dyDescent="0.25">
      <c r="A7" s="47"/>
      <c r="B7" s="49"/>
      <c r="C7" s="43"/>
      <c r="D7" s="43"/>
      <c r="E7" s="46"/>
      <c r="F7" s="46"/>
      <c r="G7" s="5" t="s">
        <v>93</v>
      </c>
      <c r="H7" s="16">
        <v>153.91999999999999</v>
      </c>
      <c r="I7" s="17">
        <f t="shared" si="0"/>
        <v>153.91999999999999</v>
      </c>
    </row>
    <row r="8" spans="1:9" x14ac:dyDescent="0.25">
      <c r="A8" s="47"/>
      <c r="B8" s="49"/>
      <c r="C8" s="43"/>
      <c r="D8" s="43"/>
      <c r="E8" s="46"/>
      <c r="F8" s="46"/>
      <c r="G8" s="5" t="s">
        <v>97</v>
      </c>
      <c r="H8" s="16">
        <v>200.15</v>
      </c>
      <c r="I8" s="17">
        <f t="shared" si="0"/>
        <v>200.15</v>
      </c>
    </row>
    <row r="9" spans="1:9" x14ac:dyDescent="0.25">
      <c r="A9" s="47"/>
      <c r="B9" s="49"/>
      <c r="C9" s="43"/>
      <c r="D9" s="43"/>
      <c r="E9" s="46"/>
      <c r="F9" s="46"/>
      <c r="G9" s="5" t="s">
        <v>102</v>
      </c>
      <c r="H9" s="16">
        <v>210.21</v>
      </c>
      <c r="I9" s="17">
        <f t="shared" si="0"/>
        <v>210.21</v>
      </c>
    </row>
    <row r="10" spans="1:9" x14ac:dyDescent="0.25">
      <c r="A10" s="47"/>
      <c r="B10" s="49"/>
      <c r="C10" s="43"/>
      <c r="D10" s="43"/>
      <c r="E10" s="46"/>
      <c r="F10" s="46"/>
      <c r="G10" s="5" t="s">
        <v>103</v>
      </c>
      <c r="H10" s="16">
        <v>210.57</v>
      </c>
      <c r="I10" s="17">
        <f t="shared" si="0"/>
        <v>210.57</v>
      </c>
    </row>
    <row r="11" spans="1:9" x14ac:dyDescent="0.25">
      <c r="A11" s="47"/>
      <c r="B11" s="49"/>
      <c r="C11" s="43"/>
      <c r="D11" s="43"/>
      <c r="E11" s="46"/>
      <c r="F11" s="46"/>
      <c r="G11" s="5" t="s">
        <v>94</v>
      </c>
      <c r="H11" s="16">
        <v>210.82</v>
      </c>
      <c r="I11" s="17">
        <f t="shared" si="0"/>
        <v>210.82</v>
      </c>
    </row>
    <row r="12" spans="1:9" x14ac:dyDescent="0.25">
      <c r="A12" s="47"/>
      <c r="B12" s="49"/>
      <c r="C12" s="43"/>
      <c r="D12" s="43"/>
      <c r="E12" s="46"/>
      <c r="F12" s="46"/>
      <c r="G12" s="5" t="s">
        <v>92</v>
      </c>
      <c r="H12" s="16">
        <v>210.84</v>
      </c>
      <c r="I12" s="17">
        <f t="shared" si="0"/>
        <v>210.84</v>
      </c>
    </row>
    <row r="13" spans="1:9" x14ac:dyDescent="0.25">
      <c r="A13" s="47"/>
      <c r="B13" s="49"/>
      <c r="C13" s="43"/>
      <c r="D13" s="43"/>
      <c r="E13" s="46"/>
      <c r="F13" s="46"/>
      <c r="G13" s="5" t="s">
        <v>96</v>
      </c>
      <c r="H13" s="16">
        <v>210.84</v>
      </c>
      <c r="I13" s="17">
        <f t="shared" si="0"/>
        <v>210.84</v>
      </c>
    </row>
    <row r="14" spans="1:9" x14ac:dyDescent="0.25">
      <c r="A14" s="47"/>
      <c r="B14" s="49"/>
      <c r="C14" s="43"/>
      <c r="D14" s="43"/>
      <c r="E14" s="46"/>
      <c r="F14" s="46"/>
      <c r="G14" s="5" t="s">
        <v>100</v>
      </c>
      <c r="H14" s="16">
        <v>210.84</v>
      </c>
      <c r="I14" s="17">
        <f t="shared" si="0"/>
        <v>210.84</v>
      </c>
    </row>
    <row r="15" spans="1:9" x14ac:dyDescent="0.25">
      <c r="A15" s="47"/>
      <c r="B15" s="49"/>
      <c r="C15" s="43"/>
      <c r="D15" s="43"/>
      <c r="E15" s="46"/>
      <c r="F15" s="46"/>
      <c r="G15" s="5" t="s">
        <v>99</v>
      </c>
      <c r="H15" s="16">
        <v>210.84</v>
      </c>
      <c r="I15" s="17">
        <f t="shared" si="0"/>
        <v>210.84</v>
      </c>
    </row>
    <row r="16" spans="1:9" x14ac:dyDescent="0.25">
      <c r="A16" s="47"/>
      <c r="B16" s="49"/>
      <c r="C16" s="43"/>
      <c r="D16" s="43"/>
      <c r="E16" s="46"/>
      <c r="F16" s="46"/>
      <c r="G16" s="5" t="s">
        <v>98</v>
      </c>
      <c r="H16" s="16">
        <v>210.84</v>
      </c>
      <c r="I16" s="17">
        <f t="shared" si="0"/>
        <v>210.84</v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46.106705574147334</v>
      </c>
      <c r="B20" s="8">
        <f>COUNT(H3:H17)</f>
        <v>14</v>
      </c>
      <c r="C20" s="9">
        <f>IF(B20&lt;2,"n/a",(A20/D20))</f>
        <v>0.25686186949385703</v>
      </c>
      <c r="D20" s="10">
        <f>IFERROR(ROUND(AVERAGE(H3:H17),2),"")</f>
        <v>179.5</v>
      </c>
      <c r="E20" s="15">
        <f>IFERROR(ROUND(IF(B20&lt;2,"n/a",(IF(C20&lt;=25%,"n/a",AVERAGE(I3:I17)))),2),"n/a")</f>
        <v>179.5</v>
      </c>
      <c r="F20" s="10">
        <f>IFERROR(ROUND(MEDIAN(H3:H17),2),"")</f>
        <v>210.39</v>
      </c>
      <c r="G20" s="11" t="str">
        <f>IFERROR(INDEX(G3:G17,MATCH(H20,H3:H17,0)),"")</f>
        <v>ABH OBRAS E SERVIÇOS LTDA</v>
      </c>
      <c r="H20" s="12">
        <f>F3</f>
        <v>70</v>
      </c>
    </row>
    <row r="22" spans="1:9" x14ac:dyDescent="0.25">
      <c r="G22" s="13" t="s">
        <v>20</v>
      </c>
      <c r="H22" s="14">
        <f>IF(C20&lt;=25%,D20,MIN(E20:F20))</f>
        <v>179.5</v>
      </c>
    </row>
    <row r="23" spans="1:9" x14ac:dyDescent="0.25">
      <c r="G23" s="13" t="s">
        <v>6</v>
      </c>
      <c r="H23" s="14">
        <f>ROUND(H22,2)*D3</f>
        <v>3410.5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11</v>
      </c>
      <c r="B3" s="48" t="s">
        <v>51</v>
      </c>
      <c r="C3" s="43" t="s">
        <v>7</v>
      </c>
      <c r="D3" s="43">
        <v>7</v>
      </c>
      <c r="E3" s="46">
        <f>IF(C20&lt;=25%,D20,MIN(E20:F20))</f>
        <v>44.98</v>
      </c>
      <c r="F3" s="46">
        <f>MIN(H3:H17)</f>
        <v>6.5949999999999998</v>
      </c>
      <c r="G3" s="5" t="s">
        <v>68</v>
      </c>
      <c r="H3" s="16">
        <v>110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9"/>
      <c r="C4" s="43"/>
      <c r="D4" s="43"/>
      <c r="E4" s="46"/>
      <c r="F4" s="46"/>
      <c r="G4" s="5" t="s">
        <v>74</v>
      </c>
      <c r="H4" s="16">
        <f>500/6</f>
        <v>83.333333333333329</v>
      </c>
      <c r="I4" s="17">
        <f t="shared" ref="I4:I17" si="0">IF(H4="","",(IF($C$20&lt;25%,"n/a",IF(H4&lt;=($D$20+$A$20),H4,"Descartado"))))</f>
        <v>83.333333333333329</v>
      </c>
    </row>
    <row r="5" spans="1:9" x14ac:dyDescent="0.25">
      <c r="A5" s="47"/>
      <c r="B5" s="49"/>
      <c r="C5" s="43"/>
      <c r="D5" s="43"/>
      <c r="E5" s="46"/>
      <c r="F5" s="46"/>
      <c r="G5" s="5" t="s">
        <v>77</v>
      </c>
      <c r="H5" s="16">
        <f>52.76/8</f>
        <v>6.5949999999999998</v>
      </c>
      <c r="I5" s="17">
        <f t="shared" si="0"/>
        <v>6.5949999999999998</v>
      </c>
    </row>
    <row r="6" spans="1:9" x14ac:dyDescent="0.25">
      <c r="A6" s="47"/>
      <c r="B6" s="49"/>
      <c r="C6" s="43"/>
      <c r="D6" s="43"/>
      <c r="E6" s="46"/>
      <c r="F6" s="46"/>
      <c r="G6" s="5" t="s">
        <v>81</v>
      </c>
      <c r="H6" s="16">
        <v>45</v>
      </c>
      <c r="I6" s="17">
        <f t="shared" si="0"/>
        <v>45</v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45.149626621133635</v>
      </c>
      <c r="B20" s="8">
        <f>COUNT(H3:H17)</f>
        <v>4</v>
      </c>
      <c r="C20" s="9">
        <f>IF(B20&lt;2,"n/a",(A20/D20))</f>
        <v>0.73737753750014101</v>
      </c>
      <c r="D20" s="10">
        <f>IFERROR(ROUND(AVERAGE(H3:H17),2),"")</f>
        <v>61.23</v>
      </c>
      <c r="E20" s="15">
        <f>IFERROR(ROUND(IF(B20&lt;2,"n/a",(IF(C20&lt;=25%,"n/a",AVERAGE(I3:I17)))),2),"n/a")</f>
        <v>44.98</v>
      </c>
      <c r="F20" s="10">
        <f>IFERROR(ROUND(MEDIAN(H3:H17),2),"")</f>
        <v>64.17</v>
      </c>
      <c r="G20" s="11" t="str">
        <f>IFERROR(INDEX(G3:G17,MATCH(H20,H3:H17,0)),"")</f>
        <v>AT PROMOCOES E EVENTOS LTDA</v>
      </c>
      <c r="H20" s="12">
        <f>F3</f>
        <v>6.5949999999999998</v>
      </c>
    </row>
    <row r="22" spans="1:9" x14ac:dyDescent="0.25">
      <c r="C22"/>
      <c r="G22" s="13" t="s">
        <v>20</v>
      </c>
      <c r="H22" s="14">
        <f>IF(C20&lt;=25%,D20,MIN(E20:F20))</f>
        <v>44.98</v>
      </c>
    </row>
    <row r="23" spans="1:9" x14ac:dyDescent="0.25">
      <c r="G23" s="13" t="s">
        <v>6</v>
      </c>
      <c r="H23" s="14">
        <f>ROUND(H22,2)*D3</f>
        <v>314.85999999999996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12</v>
      </c>
      <c r="B3" s="48" t="s">
        <v>52</v>
      </c>
      <c r="C3" s="43" t="s">
        <v>7</v>
      </c>
      <c r="D3" s="43">
        <v>28</v>
      </c>
      <c r="E3" s="46">
        <f>IF(C20&lt;=25%,D20,MIN(E20:F20))</f>
        <v>29.62</v>
      </c>
      <c r="F3" s="46">
        <f>MIN(H3:H17)</f>
        <v>7.1825000000000001</v>
      </c>
      <c r="G3" s="5" t="s">
        <v>74</v>
      </c>
      <c r="H3" s="16">
        <f>250/6</f>
        <v>41.666666666666664</v>
      </c>
      <c r="I3" s="17">
        <f>IF(H3="","",(IF($C$20&lt;25%,"n/a",IF(H3&lt;=($D$20+$A$20),H3,"Descartado"))))</f>
        <v>41.666666666666664</v>
      </c>
    </row>
    <row r="4" spans="1:9" x14ac:dyDescent="0.25">
      <c r="A4" s="47"/>
      <c r="B4" s="49"/>
      <c r="C4" s="43"/>
      <c r="D4" s="43"/>
      <c r="E4" s="46"/>
      <c r="F4" s="46"/>
      <c r="G4" s="5" t="s">
        <v>77</v>
      </c>
      <c r="H4" s="16">
        <f>57.46/8</f>
        <v>7.1825000000000001</v>
      </c>
      <c r="I4" s="17">
        <f t="shared" ref="I4:I17" si="0">IF(H4="","",(IF($C$20&lt;25%,"n/a",IF(H4&lt;=($D$20+$A$20),H4,"Descartado"))))</f>
        <v>7.1825000000000001</v>
      </c>
    </row>
    <row r="5" spans="1:9" x14ac:dyDescent="0.25">
      <c r="A5" s="47"/>
      <c r="B5" s="49"/>
      <c r="C5" s="43"/>
      <c r="D5" s="43"/>
      <c r="E5" s="46"/>
      <c r="F5" s="46"/>
      <c r="G5" s="5" t="s">
        <v>81</v>
      </c>
      <c r="H5" s="16">
        <v>40</v>
      </c>
      <c r="I5" s="17">
        <f t="shared" si="0"/>
        <v>40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19.44618143630527</v>
      </c>
      <c r="B20" s="8">
        <f>COUNT(H3:H17)</f>
        <v>3</v>
      </c>
      <c r="C20" s="9">
        <f>IF(B20&lt;2,"n/a",(A20/D20))</f>
        <v>0.6565219931230678</v>
      </c>
      <c r="D20" s="10">
        <f>IFERROR(ROUND(AVERAGE(H3:H17),2),"")</f>
        <v>29.62</v>
      </c>
      <c r="E20" s="15">
        <f>IFERROR(ROUND(IF(B20&lt;2,"n/a",(IF(C20&lt;=25%,"n/a",AVERAGE(I3:I17)))),2),"n/a")</f>
        <v>29.62</v>
      </c>
      <c r="F20" s="10">
        <f>IFERROR(ROUND(MEDIAN(H3:H17),2),"")</f>
        <v>40</v>
      </c>
      <c r="G20" s="11" t="str">
        <f>IFERROR(INDEX(G3:G17,MATCH(H20,H3:H17,0)),"")</f>
        <v>AT PROMOCOES E EVENTOS LTDA</v>
      </c>
      <c r="H20" s="12">
        <f>F3</f>
        <v>7.1825000000000001</v>
      </c>
    </row>
    <row r="22" spans="1:9" x14ac:dyDescent="0.25">
      <c r="G22" s="13" t="s">
        <v>20</v>
      </c>
      <c r="H22" s="14">
        <f>IF(C20&lt;=25%,D20,MIN(E20:F20))</f>
        <v>29.62</v>
      </c>
    </row>
    <row r="23" spans="1:9" x14ac:dyDescent="0.25">
      <c r="B23" s="35"/>
      <c r="G23" s="13" t="s">
        <v>6</v>
      </c>
      <c r="H23" s="14">
        <f>ROUND(H22,2)*D3</f>
        <v>829.36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13</v>
      </c>
      <c r="B3" s="48" t="s">
        <v>53</v>
      </c>
      <c r="C3" s="43" t="s">
        <v>7</v>
      </c>
      <c r="D3" s="43">
        <v>30</v>
      </c>
      <c r="E3" s="46">
        <f>IF(C20&lt;=25%,D20,MIN(E20:F20))</f>
        <v>12.75</v>
      </c>
      <c r="F3" s="46">
        <f>MIN(H3:H17)</f>
        <v>5.4962499999999999</v>
      </c>
      <c r="G3" s="5" t="s">
        <v>74</v>
      </c>
      <c r="H3" s="16">
        <f>120/6</f>
        <v>20</v>
      </c>
      <c r="I3" s="17">
        <f>IF(H3="","",(IF($C$20&lt;25%,"n/a",IF(H3&lt;=($D$20+$A$20),H3,"Descartado"))))</f>
        <v>20</v>
      </c>
    </row>
    <row r="4" spans="1:9" x14ac:dyDescent="0.25">
      <c r="A4" s="47"/>
      <c r="B4" s="49"/>
      <c r="C4" s="43"/>
      <c r="D4" s="43"/>
      <c r="E4" s="46"/>
      <c r="F4" s="46"/>
      <c r="G4" s="5" t="s">
        <v>77</v>
      </c>
      <c r="H4" s="16">
        <f>43.97/8</f>
        <v>5.4962499999999999</v>
      </c>
      <c r="I4" s="17">
        <f t="shared" ref="I4:I17" si="0">IF(H4="","",(IF($C$20&lt;25%,"n/a",IF(H4&lt;=($D$20+$A$20),H4,"Descartado"))))</f>
        <v>5.4962499999999999</v>
      </c>
    </row>
    <row r="5" spans="1:9" x14ac:dyDescent="0.25">
      <c r="A5" s="47"/>
      <c r="B5" s="49"/>
      <c r="C5" s="43"/>
      <c r="D5" s="43"/>
      <c r="E5" s="46"/>
      <c r="F5" s="46"/>
      <c r="G5" s="5" t="s">
        <v>81</v>
      </c>
      <c r="H5" s="16">
        <v>35</v>
      </c>
      <c r="I5" s="17" t="str">
        <f t="shared" si="0"/>
        <v>Descartado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14.75257055637536</v>
      </c>
      <c r="B20" s="8">
        <f>COUNT(H3:H17)</f>
        <v>3</v>
      </c>
      <c r="C20" s="9">
        <f>IF(B20&lt;2,"n/a",(A20/D20))</f>
        <v>0.73141152981533764</v>
      </c>
      <c r="D20" s="10">
        <f>IFERROR(ROUND(AVERAGE(H3:H17),2),"")</f>
        <v>20.170000000000002</v>
      </c>
      <c r="E20" s="15">
        <f>IFERROR(ROUND(IF(B20&lt;2,"n/a",(IF(C20&lt;=25%,"n/a",AVERAGE(I3:I17)))),2),"n/a")</f>
        <v>12.75</v>
      </c>
      <c r="F20" s="10">
        <f>IFERROR(ROUND(MEDIAN(H3:H17),2),"")</f>
        <v>20</v>
      </c>
      <c r="G20" s="11" t="str">
        <f>IFERROR(INDEX(G3:G17,MATCH(H20,H3:H17,0)),"")</f>
        <v>AT PROMOCOES E EVENTOS LTDA</v>
      </c>
      <c r="H20" s="12">
        <f>F3</f>
        <v>5.4962499999999999</v>
      </c>
    </row>
    <row r="22" spans="1:9" x14ac:dyDescent="0.25">
      <c r="G22" s="13" t="s">
        <v>20</v>
      </c>
      <c r="H22" s="14">
        <f>IF(C20&lt;=25%,D20,MIN(E20:F20))</f>
        <v>12.75</v>
      </c>
    </row>
    <row r="23" spans="1:9" x14ac:dyDescent="0.25">
      <c r="G23" s="13" t="s">
        <v>6</v>
      </c>
      <c r="H23" s="14">
        <f>ROUND(H22,2)*D3</f>
        <v>382.5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14</v>
      </c>
      <c r="B3" s="40" t="s">
        <v>54</v>
      </c>
      <c r="C3" s="43" t="s">
        <v>7</v>
      </c>
      <c r="D3" s="43">
        <v>33</v>
      </c>
      <c r="E3" s="46">
        <f>IF(C20&lt;=25%,D20,MIN(E20:F20))</f>
        <v>15.59</v>
      </c>
      <c r="F3" s="46">
        <f>MIN(H3:H17)</f>
        <v>7.1825000000000001</v>
      </c>
      <c r="G3" s="5" t="s">
        <v>74</v>
      </c>
      <c r="H3" s="16">
        <f>250/6</f>
        <v>41.666666666666664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1"/>
      <c r="C4" s="43"/>
      <c r="D4" s="43"/>
      <c r="E4" s="46"/>
      <c r="F4" s="46"/>
      <c r="G4" s="5" t="s">
        <v>77</v>
      </c>
      <c r="H4" s="16">
        <f>57.46/8</f>
        <v>7.1825000000000001</v>
      </c>
      <c r="I4" s="17">
        <f t="shared" ref="I4:I17" si="0">IF(H4="","",(IF($C$20&lt;25%,"n/a",IF(H4&lt;=($D$20+$A$20),H4,"Descartado"))))</f>
        <v>7.1825000000000001</v>
      </c>
    </row>
    <row r="5" spans="1:9" x14ac:dyDescent="0.25">
      <c r="A5" s="47"/>
      <c r="B5" s="41"/>
      <c r="C5" s="43"/>
      <c r="D5" s="43"/>
      <c r="E5" s="46"/>
      <c r="F5" s="46"/>
      <c r="G5" s="5" t="s">
        <v>81</v>
      </c>
      <c r="H5" s="16">
        <v>24</v>
      </c>
      <c r="I5" s="17">
        <f t="shared" si="0"/>
        <v>24</v>
      </c>
    </row>
    <row r="6" spans="1:9" x14ac:dyDescent="0.25">
      <c r="A6" s="47"/>
      <c r="B6" s="41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1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1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1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1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1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1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1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1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1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1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2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17.243825793867767</v>
      </c>
      <c r="B20" s="8">
        <f>COUNT(H3:H17)</f>
        <v>3</v>
      </c>
      <c r="C20" s="9">
        <f>IF(B20&lt;2,"n/a",(A20/D20))</f>
        <v>0.71020699315765101</v>
      </c>
      <c r="D20" s="10">
        <f>IFERROR(ROUND(AVERAGE(H3:H17),2),"")</f>
        <v>24.28</v>
      </c>
      <c r="E20" s="15">
        <f>IFERROR(ROUND(IF(B20&lt;2,"n/a",(IF(C20&lt;=25%,"n/a",AVERAGE(I3:I17)))),2),"n/a")</f>
        <v>15.59</v>
      </c>
      <c r="F20" s="10">
        <f>IFERROR(ROUND(MEDIAN(H3:H17),2),"")</f>
        <v>24</v>
      </c>
      <c r="G20" s="11" t="str">
        <f>IFERROR(INDEX(G3:G17,MATCH(H20,H3:H17,0)),"")</f>
        <v>AT PROMOCOES E EVENTOS LTDA</v>
      </c>
      <c r="H20" s="12">
        <f>F3</f>
        <v>7.1825000000000001</v>
      </c>
    </row>
    <row r="22" spans="1:9" x14ac:dyDescent="0.25">
      <c r="G22" s="13" t="s">
        <v>20</v>
      </c>
      <c r="H22" s="14">
        <f>IF(C20&lt;=25%,D20,MIN(E20:F20))</f>
        <v>15.59</v>
      </c>
    </row>
    <row r="23" spans="1:9" x14ac:dyDescent="0.25">
      <c r="G23" s="13" t="s">
        <v>6</v>
      </c>
      <c r="H23" s="14">
        <f>ROUND(H22,2)*D3</f>
        <v>514.47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15</v>
      </c>
      <c r="B3" s="48" t="s">
        <v>55</v>
      </c>
      <c r="C3" s="43" t="s">
        <v>7</v>
      </c>
      <c r="D3" s="43">
        <v>93</v>
      </c>
      <c r="E3" s="46">
        <f>IF(C20&lt;=25%,D20,MIN(E20:F20))</f>
        <v>12.75</v>
      </c>
      <c r="F3" s="46">
        <f>MIN(H3:H17)</f>
        <v>5.4962499999999999</v>
      </c>
      <c r="G3" s="5" t="s">
        <v>74</v>
      </c>
      <c r="H3" s="16">
        <f>120/6</f>
        <v>20</v>
      </c>
      <c r="I3" s="17">
        <f>IF(H3="","",(IF($C$20&lt;25%,"n/a",IF(H3&lt;=($D$20+$A$20),H3,"Descartado"))))</f>
        <v>20</v>
      </c>
    </row>
    <row r="4" spans="1:9" x14ac:dyDescent="0.25">
      <c r="A4" s="47"/>
      <c r="B4" s="49"/>
      <c r="C4" s="43"/>
      <c r="D4" s="43"/>
      <c r="E4" s="46"/>
      <c r="F4" s="46"/>
      <c r="G4" s="5" t="s">
        <v>77</v>
      </c>
      <c r="H4" s="16">
        <f>43.97/8</f>
        <v>5.4962499999999999</v>
      </c>
      <c r="I4" s="17">
        <f t="shared" ref="I4:I17" si="0">IF(H4="","",(IF($C$20&lt;25%,"n/a",IF(H4&lt;=($D$20+$A$20),H4,"Descartado"))))</f>
        <v>5.4962499999999999</v>
      </c>
    </row>
    <row r="5" spans="1:9" x14ac:dyDescent="0.25">
      <c r="A5" s="47"/>
      <c r="B5" s="49"/>
      <c r="C5" s="43"/>
      <c r="D5" s="43"/>
      <c r="E5" s="46"/>
      <c r="F5" s="46"/>
      <c r="G5" s="5" t="s">
        <v>81</v>
      </c>
      <c r="H5" s="16">
        <v>35</v>
      </c>
      <c r="I5" s="17" t="str">
        <f t="shared" si="0"/>
        <v>Descartado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14.75257055637536</v>
      </c>
      <c r="B20" s="8">
        <f>COUNT(H3:H17)</f>
        <v>3</v>
      </c>
      <c r="C20" s="9">
        <f>IF(B20&lt;2,"n/a",(A20/D20))</f>
        <v>0.73141152981533764</v>
      </c>
      <c r="D20" s="10">
        <f>IFERROR(ROUND(AVERAGE(H3:H17),2),"")</f>
        <v>20.170000000000002</v>
      </c>
      <c r="E20" s="15">
        <f>IFERROR(ROUND(IF(B20&lt;2,"n/a",(IF(C20&lt;=25%,"n/a",AVERAGE(I3:I17)))),2),"n/a")</f>
        <v>12.75</v>
      </c>
      <c r="F20" s="10">
        <f>IFERROR(ROUND(MEDIAN(H3:H17),2),"")</f>
        <v>20</v>
      </c>
      <c r="G20" s="11" t="str">
        <f>IFERROR(INDEX(G3:G17,MATCH(H20,H3:H17,0)),"")</f>
        <v>AT PROMOCOES E EVENTOS LTDA</v>
      </c>
      <c r="H20" s="12">
        <f>F3</f>
        <v>5.4962499999999999</v>
      </c>
    </row>
    <row r="22" spans="1:9" x14ac:dyDescent="0.25">
      <c r="G22" s="13" t="s">
        <v>20</v>
      </c>
      <c r="H22" s="14">
        <f>IF(C20&lt;=25%,D20,MIN(E20:F20))</f>
        <v>12.75</v>
      </c>
    </row>
    <row r="23" spans="1:9" x14ac:dyDescent="0.25">
      <c r="G23" s="13" t="s">
        <v>6</v>
      </c>
      <c r="H23" s="14">
        <f>ROUND(H22,2)*D3</f>
        <v>1185.75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16</v>
      </c>
      <c r="B3" s="48" t="s">
        <v>56</v>
      </c>
      <c r="C3" s="43" t="s">
        <v>7</v>
      </c>
      <c r="D3" s="43">
        <v>54</v>
      </c>
      <c r="E3" s="46">
        <f>IF(C20&lt;=25%,D20,MIN(E20:F20))</f>
        <v>15.59</v>
      </c>
      <c r="F3" s="46">
        <f>MIN(H3:H17)</f>
        <v>7.1825000000000001</v>
      </c>
      <c r="G3" s="5" t="s">
        <v>74</v>
      </c>
      <c r="H3" s="16">
        <f>250/6</f>
        <v>41.666666666666664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9"/>
      <c r="C4" s="43"/>
      <c r="D4" s="43"/>
      <c r="E4" s="46"/>
      <c r="F4" s="46"/>
      <c r="G4" s="5" t="s">
        <v>77</v>
      </c>
      <c r="H4" s="16">
        <f>57.46/8</f>
        <v>7.1825000000000001</v>
      </c>
      <c r="I4" s="17">
        <f t="shared" ref="I4:I17" si="0">IF(H4="","",(IF($C$20&lt;25%,"n/a",IF(H4&lt;=($D$20+$A$20),H4,"Descartado"))))</f>
        <v>7.1825000000000001</v>
      </c>
    </row>
    <row r="5" spans="1:9" x14ac:dyDescent="0.25">
      <c r="A5" s="47"/>
      <c r="B5" s="49"/>
      <c r="C5" s="43"/>
      <c r="D5" s="43"/>
      <c r="E5" s="46"/>
      <c r="F5" s="46"/>
      <c r="G5" s="5" t="s">
        <v>81</v>
      </c>
      <c r="H5" s="16">
        <v>24</v>
      </c>
      <c r="I5" s="17">
        <f t="shared" si="0"/>
        <v>24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17.243825793867767</v>
      </c>
      <c r="B20" s="8">
        <f>COUNT(H3:H17)</f>
        <v>3</v>
      </c>
      <c r="C20" s="9">
        <f>IF(B20&lt;2,"n/a",(A20/D20))</f>
        <v>0.71020699315765101</v>
      </c>
      <c r="D20" s="10">
        <f>IFERROR(ROUND(AVERAGE(H3:H17),2),"")</f>
        <v>24.28</v>
      </c>
      <c r="E20" s="15">
        <f>IFERROR(ROUND(IF(B20&lt;2,"n/a",(IF(C20&lt;=25%,"n/a",AVERAGE(I3:I17)))),2),"n/a")</f>
        <v>15.59</v>
      </c>
      <c r="F20" s="10">
        <f>IFERROR(ROUND(MEDIAN(H3:H17),2),"")</f>
        <v>24</v>
      </c>
      <c r="G20" s="11" t="str">
        <f>IFERROR(INDEX(G3:G17,MATCH(H20,H3:H17,0)),"")</f>
        <v>AT PROMOCOES E EVENTOS LTDA</v>
      </c>
      <c r="H20" s="12">
        <f>F3</f>
        <v>7.1825000000000001</v>
      </c>
    </row>
    <row r="22" spans="1:9" x14ac:dyDescent="0.25">
      <c r="G22" s="13" t="s">
        <v>20</v>
      </c>
      <c r="H22" s="14">
        <f>IF(C20&lt;=25%,D20,MIN(E20:F20))</f>
        <v>15.59</v>
      </c>
    </row>
    <row r="23" spans="1:9" x14ac:dyDescent="0.25">
      <c r="G23" s="13" t="s">
        <v>6</v>
      </c>
      <c r="H23" s="14">
        <f>ROUND(H22,2)*D3</f>
        <v>841.86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17</v>
      </c>
      <c r="B3" s="48" t="s">
        <v>57</v>
      </c>
      <c r="C3" s="43" t="s">
        <v>7</v>
      </c>
      <c r="D3" s="43">
        <v>55</v>
      </c>
      <c r="E3" s="46">
        <f>IF(C20&lt;=25%,D20,MIN(E20:F20))</f>
        <v>12.75</v>
      </c>
      <c r="F3" s="46">
        <f>MIN(H3:H17)</f>
        <v>5.4962499999999999</v>
      </c>
      <c r="G3" s="5" t="s">
        <v>74</v>
      </c>
      <c r="H3" s="16">
        <f>120/6</f>
        <v>20</v>
      </c>
      <c r="I3" s="17">
        <f>IF(H3="","",(IF($C$20&lt;25%,"n/a",IF(H3&lt;=($D$20+$A$20),H3,"Descartado"))))</f>
        <v>20</v>
      </c>
    </row>
    <row r="4" spans="1:9" x14ac:dyDescent="0.25">
      <c r="A4" s="47"/>
      <c r="B4" s="49"/>
      <c r="C4" s="43"/>
      <c r="D4" s="43"/>
      <c r="E4" s="46"/>
      <c r="F4" s="46"/>
      <c r="G4" s="5" t="s">
        <v>77</v>
      </c>
      <c r="H4" s="16">
        <f>43.97/8</f>
        <v>5.4962499999999999</v>
      </c>
      <c r="I4" s="17">
        <f t="shared" ref="I4:I17" si="0">IF(H4="","",(IF($C$20&lt;25%,"n/a",IF(H4&lt;=($D$20+$A$20),H4,"Descartado"))))</f>
        <v>5.4962499999999999</v>
      </c>
    </row>
    <row r="5" spans="1:9" x14ac:dyDescent="0.25">
      <c r="A5" s="47"/>
      <c r="B5" s="49"/>
      <c r="C5" s="43"/>
      <c r="D5" s="43"/>
      <c r="E5" s="46"/>
      <c r="F5" s="46"/>
      <c r="G5" s="5" t="s">
        <v>81</v>
      </c>
      <c r="H5" s="16">
        <v>35</v>
      </c>
      <c r="I5" s="17" t="str">
        <f t="shared" si="0"/>
        <v>Descartado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14.75257055637536</v>
      </c>
      <c r="B20" s="8">
        <f>COUNT(H3:H17)</f>
        <v>3</v>
      </c>
      <c r="C20" s="9">
        <f>IF(B20&lt;2,"n/a",(A20/D20))</f>
        <v>0.73141152981533764</v>
      </c>
      <c r="D20" s="10">
        <f>IFERROR(ROUND(AVERAGE(H3:H17),2),"")</f>
        <v>20.170000000000002</v>
      </c>
      <c r="E20" s="15">
        <f>IFERROR(ROUND(IF(B20&lt;2,"n/a",(IF(C20&lt;=25%,"n/a",AVERAGE(I3:I17)))),2),"n/a")</f>
        <v>12.75</v>
      </c>
      <c r="F20" s="10">
        <f>IFERROR(ROUND(MEDIAN(H3:H17),2),"")</f>
        <v>20</v>
      </c>
      <c r="G20" s="11" t="str">
        <f>IFERROR(INDEX(G3:G17,MATCH(H20,H3:H17,0)),"")</f>
        <v>AT PROMOCOES E EVENTOS LTDA</v>
      </c>
      <c r="H20" s="12">
        <f>F3</f>
        <v>5.4962499999999999</v>
      </c>
    </row>
    <row r="22" spans="1:9" x14ac:dyDescent="0.25">
      <c r="G22" s="13" t="s">
        <v>20</v>
      </c>
      <c r="H22" s="14">
        <f>IF(C20&lt;=25%,D20,MIN(E20:F20))</f>
        <v>12.75</v>
      </c>
    </row>
    <row r="23" spans="1:9" x14ac:dyDescent="0.25">
      <c r="B23" s="1">
        <f>4680/156</f>
        <v>30</v>
      </c>
      <c r="C23" s="1">
        <f>B23/8</f>
        <v>3.75</v>
      </c>
      <c r="D23" s="1">
        <f>C23*Item12!B22</f>
        <v>0</v>
      </c>
      <c r="G23" s="13" t="s">
        <v>6</v>
      </c>
      <c r="H23" s="14">
        <f>ROUND(H22,2)*D3</f>
        <v>701.25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18</v>
      </c>
      <c r="B3" s="48" t="s">
        <v>58</v>
      </c>
      <c r="C3" s="43" t="s">
        <v>7</v>
      </c>
      <c r="D3" s="43">
        <v>41</v>
      </c>
      <c r="E3" s="46">
        <f>IF(C20&lt;=25%,D20,MIN(E20:F20))</f>
        <v>12.75</v>
      </c>
      <c r="F3" s="46">
        <f>MIN(H3:H17)</f>
        <v>5.4962499999999999</v>
      </c>
      <c r="G3" s="5" t="s">
        <v>74</v>
      </c>
      <c r="H3" s="16">
        <f>120/6</f>
        <v>20</v>
      </c>
      <c r="I3" s="17">
        <f>IF(H3="","",(IF($C$20&lt;25%,"n/a",IF(H3&lt;=($D$20+$A$20),H3,"Descartado"))))</f>
        <v>20</v>
      </c>
    </row>
    <row r="4" spans="1:9" x14ac:dyDescent="0.25">
      <c r="A4" s="47"/>
      <c r="B4" s="49"/>
      <c r="C4" s="43"/>
      <c r="D4" s="43"/>
      <c r="E4" s="46"/>
      <c r="F4" s="46"/>
      <c r="G4" s="5" t="s">
        <v>77</v>
      </c>
      <c r="H4" s="16">
        <f>43.97/8</f>
        <v>5.4962499999999999</v>
      </c>
      <c r="I4" s="17">
        <f t="shared" ref="I4:I17" si="0">IF(H4="","",(IF($C$20&lt;25%,"n/a",IF(H4&lt;=($D$20+$A$20),H4,"Descartado"))))</f>
        <v>5.4962499999999999</v>
      </c>
    </row>
    <row r="5" spans="1:9" x14ac:dyDescent="0.25">
      <c r="A5" s="47"/>
      <c r="B5" s="49"/>
      <c r="C5" s="43"/>
      <c r="D5" s="43"/>
      <c r="E5" s="46"/>
      <c r="F5" s="46"/>
      <c r="G5" s="5" t="s">
        <v>81</v>
      </c>
      <c r="H5" s="16">
        <v>35</v>
      </c>
      <c r="I5" s="17" t="str">
        <f t="shared" si="0"/>
        <v>Descartado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14.75257055637536</v>
      </c>
      <c r="B20" s="8">
        <f>COUNT(H3:H17)</f>
        <v>3</v>
      </c>
      <c r="C20" s="9">
        <f>IF(B20&lt;2,"n/a",(A20/D20))</f>
        <v>0.73141152981533764</v>
      </c>
      <c r="D20" s="10">
        <f>IFERROR(ROUND(AVERAGE(H3:H17),2),"")</f>
        <v>20.170000000000002</v>
      </c>
      <c r="E20" s="15">
        <f>IFERROR(ROUND(IF(B20&lt;2,"n/a",(IF(C20&lt;=25%,"n/a",AVERAGE(I3:I17)))),2),"n/a")</f>
        <v>12.75</v>
      </c>
      <c r="F20" s="10">
        <f>IFERROR(ROUND(MEDIAN(H3:H17),2),"")</f>
        <v>20</v>
      </c>
      <c r="G20" s="11" t="str">
        <f>IFERROR(INDEX(G3:G17,MATCH(H20,H3:H17,0)),"")</f>
        <v>AT PROMOCOES E EVENTOS LTDA</v>
      </c>
      <c r="H20" s="12">
        <f>F3</f>
        <v>5.4962499999999999</v>
      </c>
    </row>
    <row r="22" spans="1:9" x14ac:dyDescent="0.25">
      <c r="G22" s="13" t="s">
        <v>20</v>
      </c>
      <c r="H22" s="14">
        <f>IF(C20&lt;=25%,D20,MIN(E20:F20))</f>
        <v>12.75</v>
      </c>
    </row>
    <row r="23" spans="1:9" x14ac:dyDescent="0.25">
      <c r="G23" s="13" t="s">
        <v>6</v>
      </c>
      <c r="H23" s="14">
        <f>ROUND(H22,2)*D3</f>
        <v>522.75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47">
        <v>19</v>
      </c>
      <c r="B3" s="48" t="s">
        <v>59</v>
      </c>
      <c r="C3" s="43" t="s">
        <v>7</v>
      </c>
      <c r="D3" s="43">
        <v>211</v>
      </c>
      <c r="E3" s="46">
        <f>IF(C20&lt;=25%,D20,MIN(E20:F20))</f>
        <v>9.74</v>
      </c>
      <c r="F3" s="46">
        <f>MIN(H3:H17)</f>
        <v>7.7262500000000003</v>
      </c>
      <c r="G3" s="5" t="s">
        <v>68</v>
      </c>
      <c r="H3" s="16">
        <v>12</v>
      </c>
      <c r="I3" s="17">
        <f>IF(H3="","",(IF($C$20&lt;25%,"n/a",IF(H3&lt;=($D$20+$A$20),H3,"Descartado"))))</f>
        <v>12</v>
      </c>
    </row>
    <row r="4" spans="1:9" x14ac:dyDescent="0.25">
      <c r="A4" s="47"/>
      <c r="B4" s="49"/>
      <c r="C4" s="43"/>
      <c r="D4" s="43"/>
      <c r="E4" s="46"/>
      <c r="F4" s="46"/>
      <c r="G4" s="5" t="s">
        <v>74</v>
      </c>
      <c r="H4" s="16">
        <f>100/6</f>
        <v>16.666666666666668</v>
      </c>
      <c r="I4" s="17" t="str">
        <f t="shared" ref="I4:I17" si="0">IF(H4="","",(IF($C$20&lt;25%,"n/a",IF(H4&lt;=($D$20+$A$20),H4,"Descartado"))))</f>
        <v>Descartado</v>
      </c>
    </row>
    <row r="5" spans="1:9" x14ac:dyDescent="0.25">
      <c r="A5" s="47"/>
      <c r="B5" s="49"/>
      <c r="C5" s="43"/>
      <c r="D5" s="43"/>
      <c r="E5" s="46"/>
      <c r="F5" s="46"/>
      <c r="G5" s="5" t="s">
        <v>76</v>
      </c>
      <c r="H5" s="16">
        <v>9.6999999999999993</v>
      </c>
      <c r="I5" s="17">
        <f t="shared" si="0"/>
        <v>9.6999999999999993</v>
      </c>
    </row>
    <row r="6" spans="1:9" x14ac:dyDescent="0.25">
      <c r="A6" s="47"/>
      <c r="B6" s="49"/>
      <c r="C6" s="43"/>
      <c r="D6" s="43"/>
      <c r="E6" s="46"/>
      <c r="F6" s="46"/>
      <c r="G6" s="5" t="s">
        <v>77</v>
      </c>
      <c r="H6" s="16">
        <f>61.81/8</f>
        <v>7.7262500000000003</v>
      </c>
      <c r="I6" s="17">
        <f t="shared" si="0"/>
        <v>7.7262500000000003</v>
      </c>
    </row>
    <row r="7" spans="1:9" x14ac:dyDescent="0.25">
      <c r="A7" s="47"/>
      <c r="B7" s="49"/>
      <c r="C7" s="43"/>
      <c r="D7" s="43"/>
      <c r="E7" s="46"/>
      <c r="F7" s="46"/>
      <c r="G7" s="5" t="s">
        <v>81</v>
      </c>
      <c r="H7" s="16">
        <v>10</v>
      </c>
      <c r="I7" s="17">
        <f t="shared" si="0"/>
        <v>10</v>
      </c>
    </row>
    <row r="8" spans="1:9" x14ac:dyDescent="0.25">
      <c r="A8" s="47"/>
      <c r="B8" s="49"/>
      <c r="C8" s="43"/>
      <c r="D8" s="43"/>
      <c r="E8" s="46"/>
      <c r="F8" s="46"/>
      <c r="G8" s="5" t="s">
        <v>82</v>
      </c>
      <c r="H8" s="16">
        <v>10</v>
      </c>
      <c r="I8" s="17">
        <f t="shared" si="0"/>
        <v>10</v>
      </c>
    </row>
    <row r="9" spans="1:9" x14ac:dyDescent="0.25">
      <c r="A9" s="47"/>
      <c r="B9" s="49"/>
      <c r="C9" s="43"/>
      <c r="D9" s="43"/>
      <c r="E9" s="46"/>
      <c r="F9" s="46"/>
      <c r="G9" s="5" t="s">
        <v>83</v>
      </c>
      <c r="H9" s="16">
        <v>9</v>
      </c>
      <c r="I9" s="17">
        <f t="shared" si="0"/>
        <v>9</v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2.9154468920488239</v>
      </c>
      <c r="B20" s="8">
        <f>COUNT(H3:H17)</f>
        <v>7</v>
      </c>
      <c r="C20" s="9">
        <f>IF(B20&lt;2,"n/a",(A20/D20))</f>
        <v>0.27170986878367415</v>
      </c>
      <c r="D20" s="10">
        <f>IFERROR(ROUND(AVERAGE(H3:H17),2),"")</f>
        <v>10.73</v>
      </c>
      <c r="E20" s="15">
        <f>IFERROR(ROUND(IF(B20&lt;2,"n/a",(IF(C20&lt;=25%,"n/a",AVERAGE(I3:I17)))),2),"n/a")</f>
        <v>9.74</v>
      </c>
      <c r="F20" s="10">
        <f>IFERROR(ROUND(MEDIAN(H3:H17),2),"")</f>
        <v>10</v>
      </c>
      <c r="G20" s="11" t="str">
        <f>IFERROR(INDEX(G3:G17,MATCH(H20,H3:H17,0)),"")</f>
        <v>AT PROMOCOES E EVENTOS LTDA</v>
      </c>
      <c r="H20" s="12">
        <f>F3</f>
        <v>7.7262500000000003</v>
      </c>
    </row>
    <row r="21" spans="1:9" x14ac:dyDescent="0.25">
      <c r="C21" s="33"/>
    </row>
    <row r="22" spans="1:9" x14ac:dyDescent="0.25">
      <c r="C22" s="33"/>
      <c r="G22" s="13" t="s">
        <v>20</v>
      </c>
      <c r="H22" s="14">
        <f>IF(C20&lt;=25%,D20,MIN(E20:F20))</f>
        <v>9.74</v>
      </c>
    </row>
    <row r="23" spans="1:9" x14ac:dyDescent="0.25">
      <c r="G23" s="13" t="s">
        <v>6</v>
      </c>
      <c r="H23" s="14">
        <f>ROUND(H22,2)*D3</f>
        <v>2055.14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5" sqref="H5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7">
        <v>20</v>
      </c>
      <c r="B3" s="48" t="s">
        <v>60</v>
      </c>
      <c r="C3" s="43" t="s">
        <v>7</v>
      </c>
      <c r="D3" s="43">
        <v>480</v>
      </c>
      <c r="E3" s="46">
        <f>IF(C20&lt;=25%,D20,MIN(E20:F20))</f>
        <v>3.17</v>
      </c>
      <c r="F3" s="46">
        <f>MIN(H3:H17)</f>
        <v>2.5</v>
      </c>
      <c r="G3" s="5" t="s">
        <v>68</v>
      </c>
      <c r="H3" s="16">
        <v>6.5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9"/>
      <c r="C4" s="43"/>
      <c r="D4" s="43"/>
      <c r="E4" s="46"/>
      <c r="F4" s="46"/>
      <c r="G4" s="5" t="s">
        <v>74</v>
      </c>
      <c r="H4" s="16">
        <f>20/6</f>
        <v>3.3333333333333335</v>
      </c>
      <c r="I4" s="17">
        <f t="shared" ref="I4:I17" si="0">IF(H4="","",(IF($C$20&lt;25%,"n/a",IF(H4&lt;=($D$20+$A$20),H4,"Descartado"))))</f>
        <v>3.3333333333333335</v>
      </c>
    </row>
    <row r="5" spans="1:9" x14ac:dyDescent="0.25">
      <c r="A5" s="47"/>
      <c r="B5" s="49"/>
      <c r="C5" s="43"/>
      <c r="D5" s="43"/>
      <c r="E5" s="46"/>
      <c r="F5" s="46"/>
      <c r="G5" s="5" t="s">
        <v>75</v>
      </c>
      <c r="H5" s="16">
        <v>2.5</v>
      </c>
      <c r="I5" s="17">
        <f t="shared" si="0"/>
        <v>2.5</v>
      </c>
    </row>
    <row r="6" spans="1:9" x14ac:dyDescent="0.25">
      <c r="A6" s="47"/>
      <c r="B6" s="49"/>
      <c r="C6" s="43"/>
      <c r="D6" s="43"/>
      <c r="E6" s="46"/>
      <c r="F6" s="46"/>
      <c r="G6" s="5" t="s">
        <v>77</v>
      </c>
      <c r="H6" s="16">
        <f>20.76/8</f>
        <v>2.5950000000000002</v>
      </c>
      <c r="I6" s="17">
        <f t="shared" si="0"/>
        <v>2.5950000000000002</v>
      </c>
    </row>
    <row r="7" spans="1:9" x14ac:dyDescent="0.25">
      <c r="A7" s="47"/>
      <c r="B7" s="49"/>
      <c r="C7" s="43"/>
      <c r="D7" s="43"/>
      <c r="E7" s="46"/>
      <c r="F7" s="46"/>
      <c r="G7" s="5" t="s">
        <v>81</v>
      </c>
      <c r="H7" s="16">
        <v>4</v>
      </c>
      <c r="I7" s="17">
        <f t="shared" si="0"/>
        <v>4</v>
      </c>
    </row>
    <row r="8" spans="1:9" x14ac:dyDescent="0.25">
      <c r="A8" s="47"/>
      <c r="B8" s="49"/>
      <c r="C8" s="43"/>
      <c r="D8" s="43"/>
      <c r="E8" s="46"/>
      <c r="F8" s="46"/>
      <c r="G8" s="5" t="s">
        <v>82</v>
      </c>
      <c r="H8" s="16">
        <v>3</v>
      </c>
      <c r="I8" s="17">
        <f t="shared" si="0"/>
        <v>3</v>
      </c>
    </row>
    <row r="9" spans="1:9" x14ac:dyDescent="0.25">
      <c r="A9" s="47"/>
      <c r="B9" s="49"/>
      <c r="C9" s="43"/>
      <c r="D9" s="43"/>
      <c r="E9" s="46"/>
      <c r="F9" s="46"/>
      <c r="G9" s="5" t="s">
        <v>83</v>
      </c>
      <c r="H9" s="16">
        <v>3.6</v>
      </c>
      <c r="I9" s="17">
        <f t="shared" si="0"/>
        <v>3.6</v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1.3666099000986411</v>
      </c>
      <c r="B20" s="8">
        <f>COUNT(H3:H17)</f>
        <v>7</v>
      </c>
      <c r="C20" s="9">
        <f>IF(B20&lt;2,"n/a",(A20/D20))</f>
        <v>0.37441367125990171</v>
      </c>
      <c r="D20" s="10">
        <f>IFERROR(ROUND(AVERAGE(H3:H17),2),"")</f>
        <v>3.65</v>
      </c>
      <c r="E20" s="15">
        <f>IFERROR(ROUND(IF(B20&lt;2,"n/a",(IF(C20&lt;=25%,"n/a",AVERAGE(I3:I17)))),2),"n/a")</f>
        <v>3.17</v>
      </c>
      <c r="F20" s="10">
        <f>IFERROR(ROUND(MEDIAN(H3:H17),2),"")</f>
        <v>3.33</v>
      </c>
      <c r="G20" s="11" t="str">
        <f>IFERROR(INDEX(G3:G17,MATCH(H20,H3:H17,0)),"")</f>
        <v>MAB PRODUCOES DE EVENTOS E SERVICOS LTDA</v>
      </c>
      <c r="H20" s="12">
        <f>F3</f>
        <v>2.5</v>
      </c>
    </row>
    <row r="22" spans="1:9" x14ac:dyDescent="0.25">
      <c r="G22" s="13" t="s">
        <v>20</v>
      </c>
      <c r="H22" s="14">
        <f>IF(C20&lt;=25%,D20,MIN(E20:F20))</f>
        <v>3.17</v>
      </c>
    </row>
    <row r="23" spans="1:9" x14ac:dyDescent="0.25">
      <c r="G23" s="13" t="s">
        <v>6</v>
      </c>
      <c r="H23" s="14">
        <f>ROUND(H22,2)*D3</f>
        <v>1521.6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7">
        <v>21</v>
      </c>
      <c r="B3" s="48" t="s">
        <v>61</v>
      </c>
      <c r="C3" s="43" t="s">
        <v>7</v>
      </c>
      <c r="D3" s="43">
        <v>9</v>
      </c>
      <c r="E3" s="46">
        <f>IF(C20&lt;=25%,D20,MIN(E20:F20))</f>
        <v>169.81</v>
      </c>
      <c r="F3" s="46">
        <f>MIN(H3:H17)</f>
        <v>62.755000000000003</v>
      </c>
      <c r="G3" s="5" t="s">
        <v>74</v>
      </c>
      <c r="H3" s="16">
        <f>1000/6</f>
        <v>166.66666666666666</v>
      </c>
      <c r="I3" s="17">
        <f>IF(H3="","",(IF($C$20&lt;25%,"n/a",IF(H3&lt;=($D$20+$A$20),H3,"Descartado"))))</f>
        <v>166.66666666666666</v>
      </c>
    </row>
    <row r="4" spans="1:9" x14ac:dyDescent="0.25">
      <c r="A4" s="47"/>
      <c r="B4" s="49"/>
      <c r="C4" s="43"/>
      <c r="D4" s="43"/>
      <c r="E4" s="46"/>
      <c r="F4" s="46"/>
      <c r="G4" s="5" t="s">
        <v>75</v>
      </c>
      <c r="H4" s="16">
        <v>390</v>
      </c>
      <c r="I4" s="17" t="str">
        <f t="shared" ref="I4:I17" si="0">IF(H4="","",(IF($C$20&lt;25%,"n/a",IF(H4&lt;=($D$20+$A$20),H4,"Descartado"))))</f>
        <v>Descartado</v>
      </c>
    </row>
    <row r="5" spans="1:9" x14ac:dyDescent="0.25">
      <c r="A5" s="47"/>
      <c r="B5" s="49"/>
      <c r="C5" s="43"/>
      <c r="D5" s="43"/>
      <c r="E5" s="46"/>
      <c r="F5" s="46"/>
      <c r="G5" s="5" t="s">
        <v>77</v>
      </c>
      <c r="H5" s="16">
        <f>502.04/8</f>
        <v>62.755000000000003</v>
      </c>
      <c r="I5" s="17">
        <f t="shared" si="0"/>
        <v>62.755000000000003</v>
      </c>
    </row>
    <row r="6" spans="1:9" x14ac:dyDescent="0.25">
      <c r="A6" s="47"/>
      <c r="B6" s="49"/>
      <c r="C6" s="43"/>
      <c r="D6" s="43"/>
      <c r="E6" s="46"/>
      <c r="F6" s="46"/>
      <c r="G6" s="5" t="s">
        <v>81</v>
      </c>
      <c r="H6" s="16">
        <v>280</v>
      </c>
      <c r="I6" s="17">
        <f t="shared" si="0"/>
        <v>280</v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141.39322730764803</v>
      </c>
      <c r="B20" s="8">
        <f>COUNT(H3:H17)</f>
        <v>4</v>
      </c>
      <c r="C20" s="9">
        <f>IF(B20&lt;2,"n/a",(A20/D20))</f>
        <v>0.62880560040757816</v>
      </c>
      <c r="D20" s="10">
        <f>IFERROR(ROUND(AVERAGE(H3:H17),2),"")</f>
        <v>224.86</v>
      </c>
      <c r="E20" s="15">
        <f>IFERROR(ROUND(IF(B20&lt;2,"n/a",(IF(C20&lt;=25%,"n/a",AVERAGE(I3:I17)))),2),"n/a")</f>
        <v>169.81</v>
      </c>
      <c r="F20" s="10">
        <f>IFERROR(ROUND(MEDIAN(H3:H17),2),"")</f>
        <v>223.33</v>
      </c>
      <c r="G20" s="11" t="str">
        <f>IFERROR(INDEX(G3:G17,MATCH(H20,H3:H17,0)),"")</f>
        <v>AT PROMOCOES E EVENTOS LTDA</v>
      </c>
      <c r="H20" s="12">
        <f>F3</f>
        <v>62.755000000000003</v>
      </c>
    </row>
    <row r="22" spans="1:9" x14ac:dyDescent="0.25">
      <c r="G22" s="13" t="s">
        <v>20</v>
      </c>
      <c r="H22" s="14">
        <f>IF(C20&lt;=25%,D20,MIN(E20:F20))</f>
        <v>169.81</v>
      </c>
    </row>
    <row r="23" spans="1:9" x14ac:dyDescent="0.25">
      <c r="G23" s="13" t="s">
        <v>6</v>
      </c>
      <c r="H23" s="14">
        <f>ROUND(H22,2)*D3</f>
        <v>1528.29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7">
        <v>22</v>
      </c>
      <c r="B3" s="48" t="s">
        <v>67</v>
      </c>
      <c r="C3" s="43" t="s">
        <v>36</v>
      </c>
      <c r="D3" s="43">
        <v>141</v>
      </c>
      <c r="E3" s="46">
        <f>IF(C20&lt;=25%,D20,MIN(E20:F20))</f>
        <v>5.39</v>
      </c>
      <c r="F3" s="46">
        <f>MIN(H3:H17)</f>
        <v>4.01</v>
      </c>
      <c r="G3" s="5" t="s">
        <v>81</v>
      </c>
      <c r="H3" s="16">
        <v>12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9"/>
      <c r="C4" s="43"/>
      <c r="D4" s="43"/>
      <c r="E4" s="46"/>
      <c r="F4" s="46"/>
      <c r="G4" s="5" t="s">
        <v>95</v>
      </c>
      <c r="H4" s="16">
        <v>4.01</v>
      </c>
      <c r="I4" s="17">
        <f t="shared" ref="I4:I17" si="0">IF(H4="","",(IF($C$20&lt;25%,"n/a",IF(H4&lt;=($D$20+$A$20),H4,"Descartado"))))</f>
        <v>4.01</v>
      </c>
    </row>
    <row r="5" spans="1:9" x14ac:dyDescent="0.25">
      <c r="A5" s="47"/>
      <c r="B5" s="49"/>
      <c r="C5" s="43"/>
      <c r="D5" s="43"/>
      <c r="E5" s="46"/>
      <c r="F5" s="46"/>
      <c r="G5" s="5" t="s">
        <v>91</v>
      </c>
      <c r="H5" s="16">
        <v>4.01</v>
      </c>
      <c r="I5" s="17">
        <f t="shared" si="0"/>
        <v>4.01</v>
      </c>
    </row>
    <row r="6" spans="1:9" x14ac:dyDescent="0.25">
      <c r="A6" s="47"/>
      <c r="B6" s="49"/>
      <c r="C6" s="43"/>
      <c r="D6" s="43"/>
      <c r="E6" s="46"/>
      <c r="F6" s="46"/>
      <c r="G6" s="5" t="s">
        <v>97</v>
      </c>
      <c r="H6" s="16">
        <v>4.37</v>
      </c>
      <c r="I6" s="17">
        <f t="shared" si="0"/>
        <v>4.37</v>
      </c>
    </row>
    <row r="7" spans="1:9" x14ac:dyDescent="0.25">
      <c r="A7" s="47"/>
      <c r="B7" s="49"/>
      <c r="C7" s="43"/>
      <c r="D7" s="43"/>
      <c r="E7" s="46"/>
      <c r="F7" s="46"/>
      <c r="G7" s="5" t="s">
        <v>104</v>
      </c>
      <c r="H7" s="16">
        <v>4.91</v>
      </c>
      <c r="I7" s="17">
        <f t="shared" si="0"/>
        <v>4.91</v>
      </c>
    </row>
    <row r="8" spans="1:9" x14ac:dyDescent="0.25">
      <c r="A8" s="47"/>
      <c r="B8" s="49"/>
      <c r="C8" s="43"/>
      <c r="D8" s="43"/>
      <c r="E8" s="46"/>
      <c r="F8" s="46"/>
      <c r="G8" s="5" t="s">
        <v>105</v>
      </c>
      <c r="H8" s="16">
        <v>5.71</v>
      </c>
      <c r="I8" s="17">
        <f t="shared" si="0"/>
        <v>5.71</v>
      </c>
    </row>
    <row r="9" spans="1:9" x14ac:dyDescent="0.25">
      <c r="A9" s="47"/>
      <c r="B9" s="49"/>
      <c r="C9" s="43"/>
      <c r="D9" s="43"/>
      <c r="E9" s="46"/>
      <c r="F9" s="46"/>
      <c r="G9" s="5" t="s">
        <v>94</v>
      </c>
      <c r="H9" s="16">
        <v>5.82</v>
      </c>
      <c r="I9" s="17">
        <f t="shared" si="0"/>
        <v>5.82</v>
      </c>
    </row>
    <row r="10" spans="1:9" x14ac:dyDescent="0.25">
      <c r="A10" s="47"/>
      <c r="B10" s="49"/>
      <c r="C10" s="43"/>
      <c r="D10" s="43"/>
      <c r="E10" s="46"/>
      <c r="F10" s="46"/>
      <c r="G10" s="5" t="s">
        <v>106</v>
      </c>
      <c r="H10" s="16">
        <v>5.83</v>
      </c>
      <c r="I10" s="17">
        <f t="shared" si="0"/>
        <v>5.83</v>
      </c>
    </row>
    <row r="11" spans="1:9" x14ac:dyDescent="0.25">
      <c r="A11" s="47"/>
      <c r="B11" s="49"/>
      <c r="C11" s="43"/>
      <c r="D11" s="43"/>
      <c r="E11" s="46"/>
      <c r="F11" s="46"/>
      <c r="G11" s="5" t="s">
        <v>103</v>
      </c>
      <c r="H11" s="16">
        <v>5.83</v>
      </c>
      <c r="I11" s="17">
        <f t="shared" si="0"/>
        <v>5.83</v>
      </c>
    </row>
    <row r="12" spans="1:9" x14ac:dyDescent="0.25">
      <c r="A12" s="47"/>
      <c r="B12" s="49"/>
      <c r="C12" s="43"/>
      <c r="D12" s="43"/>
      <c r="E12" s="46"/>
      <c r="F12" s="46"/>
      <c r="G12" s="5" t="s">
        <v>100</v>
      </c>
      <c r="H12" s="16">
        <v>5.83</v>
      </c>
      <c r="I12" s="17">
        <f t="shared" si="0"/>
        <v>5.83</v>
      </c>
    </row>
    <row r="13" spans="1:9" x14ac:dyDescent="0.25">
      <c r="A13" s="47"/>
      <c r="B13" s="49"/>
      <c r="C13" s="43"/>
      <c r="D13" s="43"/>
      <c r="E13" s="46"/>
      <c r="F13" s="46"/>
      <c r="G13" s="5" t="s">
        <v>92</v>
      </c>
      <c r="H13" s="16">
        <v>5.83</v>
      </c>
      <c r="I13" s="17">
        <f t="shared" si="0"/>
        <v>5.83</v>
      </c>
    </row>
    <row r="14" spans="1:9" x14ac:dyDescent="0.25">
      <c r="A14" s="47"/>
      <c r="B14" s="49"/>
      <c r="C14" s="43"/>
      <c r="D14" s="43"/>
      <c r="E14" s="46"/>
      <c r="F14" s="46"/>
      <c r="G14" s="5" t="s">
        <v>98</v>
      </c>
      <c r="H14" s="16">
        <v>5.83</v>
      </c>
      <c r="I14" s="17">
        <f t="shared" si="0"/>
        <v>5.83</v>
      </c>
    </row>
    <row r="15" spans="1:9" x14ac:dyDescent="0.25">
      <c r="A15" s="47"/>
      <c r="B15" s="49"/>
      <c r="C15" s="43"/>
      <c r="D15" s="43"/>
      <c r="E15" s="46"/>
      <c r="F15" s="46"/>
      <c r="G15" s="5" t="s">
        <v>99</v>
      </c>
      <c r="H15" s="16">
        <v>5.83</v>
      </c>
      <c r="I15" s="17">
        <f t="shared" si="0"/>
        <v>5.83</v>
      </c>
    </row>
    <row r="16" spans="1:9" x14ac:dyDescent="0.25">
      <c r="A16" s="47"/>
      <c r="B16" s="49"/>
      <c r="C16" s="43"/>
      <c r="D16" s="43"/>
      <c r="E16" s="46"/>
      <c r="F16" s="46"/>
      <c r="G16" s="5" t="s">
        <v>101</v>
      </c>
      <c r="H16" s="16">
        <v>5.83</v>
      </c>
      <c r="I16" s="17">
        <f t="shared" si="0"/>
        <v>5.83</v>
      </c>
    </row>
    <row r="17" spans="1:9" x14ac:dyDescent="0.25">
      <c r="A17" s="47"/>
      <c r="B17" s="49"/>
      <c r="C17" s="43"/>
      <c r="D17" s="43"/>
      <c r="E17" s="46"/>
      <c r="F17" s="46"/>
      <c r="G17" s="5" t="s">
        <v>96</v>
      </c>
      <c r="H17" s="16">
        <v>5.83</v>
      </c>
      <c r="I17" s="17">
        <f t="shared" si="0"/>
        <v>5.83</v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1.8455772100064645</v>
      </c>
      <c r="B20" s="8">
        <f>COUNT(H3:H17)</f>
        <v>15</v>
      </c>
      <c r="C20" s="9">
        <f>IF(B20&lt;2,"n/a",(A20/D20))</f>
        <v>0.31656555917778123</v>
      </c>
      <c r="D20" s="10">
        <f>IFERROR(ROUND(AVERAGE(H3:H17),2),"")</f>
        <v>5.83</v>
      </c>
      <c r="E20" s="15">
        <f>IFERROR(ROUND(IF(B20&lt;2,"n/a",(IF(C20&lt;=25%,"n/a",AVERAGE(I3:I17)))),2),"n/a")</f>
        <v>5.39</v>
      </c>
      <c r="F20" s="10">
        <f>IFERROR(ROUND(MEDIAN(H3:H17),2),"")</f>
        <v>5.83</v>
      </c>
      <c r="G20" s="11" t="str">
        <f>IFERROR(INDEX(G3:G17,MATCH(H20,H3:H17,0)),"")</f>
        <v>LIFE EVENTOS E EMPREENDIMENTOS LTDA</v>
      </c>
      <c r="H20" s="12">
        <f>F3</f>
        <v>4.01</v>
      </c>
    </row>
    <row r="22" spans="1:9" x14ac:dyDescent="0.25">
      <c r="G22" s="13" t="s">
        <v>20</v>
      </c>
      <c r="H22" s="14">
        <f>IF(C20&lt;=25%,D20,MIN(E20:F20))</f>
        <v>5.39</v>
      </c>
    </row>
    <row r="23" spans="1:9" x14ac:dyDescent="0.25">
      <c r="G23" s="13" t="s">
        <v>6</v>
      </c>
      <c r="H23" s="14">
        <f>ROUND(H22,2)*D3</f>
        <v>759.99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:G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7">
        <v>23</v>
      </c>
      <c r="B3" s="48" t="s">
        <v>66</v>
      </c>
      <c r="C3" s="43" t="s">
        <v>7</v>
      </c>
      <c r="D3" s="43">
        <v>23</v>
      </c>
      <c r="E3" s="46">
        <f>IF(C20&lt;=25%,D20,MIN(E20:F20))</f>
        <v>12.56</v>
      </c>
      <c r="F3" s="46">
        <f>MIN(H3:H17)</f>
        <v>9.57</v>
      </c>
      <c r="G3" s="5" t="s">
        <v>81</v>
      </c>
      <c r="H3" s="16">
        <v>14</v>
      </c>
      <c r="I3" s="17" t="str">
        <f>IF(H3="","",(IF($C$20&lt;25%,"n/a",IF(H3&lt;=($D$20+$A$20),H3,"Descartado"))))</f>
        <v>n/a</v>
      </c>
    </row>
    <row r="4" spans="1:9" x14ac:dyDescent="0.25">
      <c r="A4" s="47"/>
      <c r="B4" s="49"/>
      <c r="C4" s="43"/>
      <c r="D4" s="43"/>
      <c r="E4" s="46"/>
      <c r="F4" s="46"/>
      <c r="G4" s="5" t="s">
        <v>95</v>
      </c>
      <c r="H4" s="16">
        <v>12.76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47"/>
      <c r="B5" s="49"/>
      <c r="C5" s="43"/>
      <c r="D5" s="43"/>
      <c r="E5" s="46"/>
      <c r="F5" s="46"/>
      <c r="G5" s="5" t="s">
        <v>91</v>
      </c>
      <c r="H5" s="16">
        <v>12.71</v>
      </c>
      <c r="I5" s="17" t="str">
        <f t="shared" si="0"/>
        <v>n/a</v>
      </c>
    </row>
    <row r="6" spans="1:9" x14ac:dyDescent="0.25">
      <c r="A6" s="47"/>
      <c r="B6" s="49"/>
      <c r="C6" s="43"/>
      <c r="D6" s="43"/>
      <c r="E6" s="46"/>
      <c r="F6" s="46"/>
      <c r="G6" s="5" t="s">
        <v>97</v>
      </c>
      <c r="H6" s="16">
        <v>9.57</v>
      </c>
      <c r="I6" s="17" t="str">
        <f t="shared" si="0"/>
        <v>n/a</v>
      </c>
    </row>
    <row r="7" spans="1:9" x14ac:dyDescent="0.25">
      <c r="A7" s="47"/>
      <c r="B7" s="49"/>
      <c r="C7" s="43"/>
      <c r="D7" s="43"/>
      <c r="E7" s="46"/>
      <c r="F7" s="46"/>
      <c r="G7" s="5" t="s">
        <v>104</v>
      </c>
      <c r="H7" s="16">
        <v>12.03</v>
      </c>
      <c r="I7" s="17" t="str">
        <f t="shared" si="0"/>
        <v>n/a</v>
      </c>
    </row>
    <row r="8" spans="1:9" x14ac:dyDescent="0.25">
      <c r="A8" s="47"/>
      <c r="B8" s="49"/>
      <c r="C8" s="43"/>
      <c r="D8" s="43"/>
      <c r="E8" s="46"/>
      <c r="F8" s="46"/>
      <c r="G8" s="5" t="s">
        <v>105</v>
      </c>
      <c r="H8" s="16">
        <v>12.5</v>
      </c>
      <c r="I8" s="17" t="str">
        <f t="shared" si="0"/>
        <v>n/a</v>
      </c>
    </row>
    <row r="9" spans="1:9" x14ac:dyDescent="0.25">
      <c r="A9" s="47"/>
      <c r="B9" s="49"/>
      <c r="C9" s="43"/>
      <c r="D9" s="43"/>
      <c r="E9" s="46"/>
      <c r="F9" s="46"/>
      <c r="G9" s="5" t="s">
        <v>94</v>
      </c>
      <c r="H9" s="16">
        <v>12.71</v>
      </c>
      <c r="I9" s="17" t="str">
        <f t="shared" si="0"/>
        <v>n/a</v>
      </c>
    </row>
    <row r="10" spans="1:9" x14ac:dyDescent="0.25">
      <c r="A10" s="47"/>
      <c r="B10" s="49"/>
      <c r="C10" s="43"/>
      <c r="D10" s="43"/>
      <c r="E10" s="46"/>
      <c r="F10" s="46"/>
      <c r="G10" s="5" t="s">
        <v>106</v>
      </c>
      <c r="H10" s="16">
        <v>12.76</v>
      </c>
      <c r="I10" s="17" t="str">
        <f t="shared" si="0"/>
        <v>n/a</v>
      </c>
    </row>
    <row r="11" spans="1:9" x14ac:dyDescent="0.25">
      <c r="A11" s="47"/>
      <c r="B11" s="49"/>
      <c r="C11" s="43"/>
      <c r="D11" s="43"/>
      <c r="E11" s="46"/>
      <c r="F11" s="46"/>
      <c r="G11" s="5" t="s">
        <v>103</v>
      </c>
      <c r="H11" s="16">
        <v>12.76</v>
      </c>
      <c r="I11" s="17" t="str">
        <f t="shared" si="0"/>
        <v>n/a</v>
      </c>
    </row>
    <row r="12" spans="1:9" x14ac:dyDescent="0.25">
      <c r="A12" s="47"/>
      <c r="B12" s="49"/>
      <c r="C12" s="43"/>
      <c r="D12" s="43"/>
      <c r="E12" s="46"/>
      <c r="F12" s="46"/>
      <c r="G12" s="5" t="s">
        <v>100</v>
      </c>
      <c r="H12" s="16">
        <v>12.76</v>
      </c>
      <c r="I12" s="17" t="str">
        <f t="shared" si="0"/>
        <v>n/a</v>
      </c>
    </row>
    <row r="13" spans="1:9" x14ac:dyDescent="0.25">
      <c r="A13" s="47"/>
      <c r="B13" s="49"/>
      <c r="C13" s="43"/>
      <c r="D13" s="43"/>
      <c r="E13" s="46"/>
      <c r="F13" s="46"/>
      <c r="G13" s="5" t="s">
        <v>92</v>
      </c>
      <c r="H13" s="16">
        <v>12.76</v>
      </c>
      <c r="I13" s="17" t="str">
        <f t="shared" si="0"/>
        <v>n/a</v>
      </c>
    </row>
    <row r="14" spans="1:9" x14ac:dyDescent="0.25">
      <c r="A14" s="47"/>
      <c r="B14" s="49"/>
      <c r="C14" s="43"/>
      <c r="D14" s="43"/>
      <c r="E14" s="46"/>
      <c r="F14" s="46"/>
      <c r="G14" s="5" t="s">
        <v>98</v>
      </c>
      <c r="H14" s="16">
        <v>12.76</v>
      </c>
      <c r="I14" s="17" t="str">
        <f t="shared" si="0"/>
        <v>n/a</v>
      </c>
    </row>
    <row r="15" spans="1:9" x14ac:dyDescent="0.25">
      <c r="A15" s="47"/>
      <c r="B15" s="49"/>
      <c r="C15" s="43"/>
      <c r="D15" s="43"/>
      <c r="E15" s="46"/>
      <c r="F15" s="46"/>
      <c r="G15" s="5" t="s">
        <v>99</v>
      </c>
      <c r="H15" s="16">
        <v>12.76</v>
      </c>
      <c r="I15" s="17" t="str">
        <f t="shared" si="0"/>
        <v>n/a</v>
      </c>
    </row>
    <row r="16" spans="1:9" x14ac:dyDescent="0.25">
      <c r="A16" s="47"/>
      <c r="B16" s="49"/>
      <c r="C16" s="43"/>
      <c r="D16" s="43"/>
      <c r="E16" s="46"/>
      <c r="F16" s="46"/>
      <c r="G16" s="5" t="s">
        <v>101</v>
      </c>
      <c r="H16" s="16">
        <v>12.76</v>
      </c>
      <c r="I16" s="17" t="str">
        <f t="shared" si="0"/>
        <v>n/a</v>
      </c>
    </row>
    <row r="17" spans="1:9" x14ac:dyDescent="0.25">
      <c r="A17" s="47"/>
      <c r="B17" s="49"/>
      <c r="C17" s="43"/>
      <c r="D17" s="43"/>
      <c r="E17" s="46"/>
      <c r="F17" s="46"/>
      <c r="G17" s="5" t="s">
        <v>96</v>
      </c>
      <c r="H17" s="16">
        <v>12.76</v>
      </c>
      <c r="I17" s="17" t="str">
        <f t="shared" si="0"/>
        <v>n/a</v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0.91429494042963932</v>
      </c>
      <c r="B20" s="8">
        <f>COUNT(H3:H17)</f>
        <v>15</v>
      </c>
      <c r="C20" s="9">
        <f>IF(B20&lt;2,"n/a",(A20/D20))</f>
        <v>7.2794183155226053E-2</v>
      </c>
      <c r="D20" s="10">
        <f>IFERROR(ROUND(AVERAGE(H3:H17),2),"")</f>
        <v>12.56</v>
      </c>
      <c r="E20" s="15" t="str">
        <f>IFERROR(ROUND(IF(B20&lt;2,"n/a",(IF(C20&lt;=25%,"n/a",AVERAGE(I3:I17)))),2),"n/a")</f>
        <v>n/a</v>
      </c>
      <c r="F20" s="10">
        <f>IFERROR(ROUND(MEDIAN(H3:H17),2),"")</f>
        <v>12.76</v>
      </c>
      <c r="G20" s="11" t="str">
        <f>IFERROR(INDEX(G3:G17,MATCH(H20,H3:H17,0)),"")</f>
        <v>TOLDOS SAO PAULO LTDA</v>
      </c>
      <c r="H20" s="12">
        <f>F3</f>
        <v>9.57</v>
      </c>
    </row>
    <row r="22" spans="1:9" x14ac:dyDescent="0.25">
      <c r="G22" s="13" t="s">
        <v>20</v>
      </c>
      <c r="H22" s="14">
        <f>IF(C20&lt;=25%,D20,MIN(E20:F20))</f>
        <v>12.56</v>
      </c>
    </row>
    <row r="23" spans="1:9" x14ac:dyDescent="0.25">
      <c r="G23" s="13" t="s">
        <v>6</v>
      </c>
      <c r="H23" s="14">
        <f>ROUND(H22,2)*D3</f>
        <v>288.88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4" sqref="G4:G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7">
        <v>24</v>
      </c>
      <c r="B3" s="48" t="s">
        <v>65</v>
      </c>
      <c r="C3" s="43" t="s">
        <v>36</v>
      </c>
      <c r="D3" s="43">
        <v>246</v>
      </c>
      <c r="E3" s="46">
        <f>IF(C20&lt;=25%,D20,MIN(E20:F20))</f>
        <v>6.51</v>
      </c>
      <c r="F3" s="46">
        <f>MIN(H3:H17)</f>
        <v>4.41</v>
      </c>
      <c r="G3" s="5" t="s">
        <v>81</v>
      </c>
      <c r="H3" s="16">
        <v>17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9"/>
      <c r="C4" s="43"/>
      <c r="D4" s="43"/>
      <c r="E4" s="46"/>
      <c r="F4" s="46"/>
      <c r="G4" s="5" t="s">
        <v>95</v>
      </c>
      <c r="H4" s="16">
        <v>4.41</v>
      </c>
      <c r="I4" s="17">
        <f t="shared" ref="I4:I17" si="0">IF(H4="","",(IF($C$20&lt;25%,"n/a",IF(H4&lt;=($D$20+$A$20),H4,"Descartado"))))</f>
        <v>4.41</v>
      </c>
    </row>
    <row r="5" spans="1:9" x14ac:dyDescent="0.25">
      <c r="A5" s="47"/>
      <c r="B5" s="49"/>
      <c r="C5" s="43"/>
      <c r="D5" s="43"/>
      <c r="E5" s="46"/>
      <c r="F5" s="46"/>
      <c r="G5" s="5" t="s">
        <v>91</v>
      </c>
      <c r="H5" s="16">
        <v>5.3</v>
      </c>
      <c r="I5" s="17">
        <f t="shared" si="0"/>
        <v>5.3</v>
      </c>
    </row>
    <row r="6" spans="1:9" x14ac:dyDescent="0.25">
      <c r="A6" s="47"/>
      <c r="B6" s="49"/>
      <c r="C6" s="43"/>
      <c r="D6" s="43"/>
      <c r="E6" s="46"/>
      <c r="F6" s="46"/>
      <c r="G6" s="5" t="s">
        <v>97</v>
      </c>
      <c r="H6" s="16">
        <v>5.28</v>
      </c>
      <c r="I6" s="17">
        <f t="shared" si="0"/>
        <v>5.28</v>
      </c>
    </row>
    <row r="7" spans="1:9" x14ac:dyDescent="0.25">
      <c r="A7" s="47"/>
      <c r="B7" s="49"/>
      <c r="C7" s="43"/>
      <c r="D7" s="43"/>
      <c r="E7" s="46"/>
      <c r="F7" s="46"/>
      <c r="G7" s="5" t="s">
        <v>104</v>
      </c>
      <c r="H7" s="16">
        <v>5.89</v>
      </c>
      <c r="I7" s="17">
        <f t="shared" si="0"/>
        <v>5.89</v>
      </c>
    </row>
    <row r="8" spans="1:9" x14ac:dyDescent="0.25">
      <c r="A8" s="47"/>
      <c r="B8" s="49"/>
      <c r="C8" s="43"/>
      <c r="D8" s="43"/>
      <c r="E8" s="46"/>
      <c r="F8" s="46"/>
      <c r="G8" s="5" t="s">
        <v>105</v>
      </c>
      <c r="H8" s="16">
        <v>6.9</v>
      </c>
      <c r="I8" s="17">
        <f t="shared" si="0"/>
        <v>6.9</v>
      </c>
    </row>
    <row r="9" spans="1:9" x14ac:dyDescent="0.25">
      <c r="A9" s="47"/>
      <c r="B9" s="49"/>
      <c r="C9" s="43"/>
      <c r="D9" s="43"/>
      <c r="E9" s="46"/>
      <c r="F9" s="46"/>
      <c r="G9" s="5" t="s">
        <v>94</v>
      </c>
      <c r="H9" s="16">
        <v>7.04</v>
      </c>
      <c r="I9" s="17">
        <f t="shared" si="0"/>
        <v>7.04</v>
      </c>
    </row>
    <row r="10" spans="1:9" x14ac:dyDescent="0.25">
      <c r="A10" s="47"/>
      <c r="B10" s="49"/>
      <c r="C10" s="43"/>
      <c r="D10" s="43"/>
      <c r="E10" s="46"/>
      <c r="F10" s="46"/>
      <c r="G10" s="5" t="s">
        <v>106</v>
      </c>
      <c r="H10" s="16">
        <v>7.04</v>
      </c>
      <c r="I10" s="17">
        <f t="shared" si="0"/>
        <v>7.04</v>
      </c>
    </row>
    <row r="11" spans="1:9" x14ac:dyDescent="0.25">
      <c r="A11" s="47"/>
      <c r="B11" s="49"/>
      <c r="C11" s="43"/>
      <c r="D11" s="43"/>
      <c r="E11" s="46"/>
      <c r="F11" s="46"/>
      <c r="G11" s="5" t="s">
        <v>103</v>
      </c>
      <c r="H11" s="16">
        <v>7.04</v>
      </c>
      <c r="I11" s="17">
        <f t="shared" si="0"/>
        <v>7.04</v>
      </c>
    </row>
    <row r="12" spans="1:9" x14ac:dyDescent="0.25">
      <c r="A12" s="47"/>
      <c r="B12" s="49"/>
      <c r="C12" s="43"/>
      <c r="D12" s="43"/>
      <c r="E12" s="46"/>
      <c r="F12" s="46"/>
      <c r="G12" s="5" t="s">
        <v>100</v>
      </c>
      <c r="H12" s="16">
        <v>7.04</v>
      </c>
      <c r="I12" s="17">
        <f t="shared" si="0"/>
        <v>7.04</v>
      </c>
    </row>
    <row r="13" spans="1:9" x14ac:dyDescent="0.25">
      <c r="A13" s="47"/>
      <c r="B13" s="49"/>
      <c r="C13" s="43"/>
      <c r="D13" s="43"/>
      <c r="E13" s="46"/>
      <c r="F13" s="46"/>
      <c r="G13" s="5" t="s">
        <v>92</v>
      </c>
      <c r="H13" s="16">
        <v>7.04</v>
      </c>
      <c r="I13" s="17">
        <f t="shared" si="0"/>
        <v>7.04</v>
      </c>
    </row>
    <row r="14" spans="1:9" x14ac:dyDescent="0.25">
      <c r="A14" s="47"/>
      <c r="B14" s="49"/>
      <c r="C14" s="43"/>
      <c r="D14" s="43"/>
      <c r="E14" s="46"/>
      <c r="F14" s="46"/>
      <c r="G14" s="5" t="s">
        <v>98</v>
      </c>
      <c r="H14" s="16">
        <v>7.04</v>
      </c>
      <c r="I14" s="17">
        <f t="shared" si="0"/>
        <v>7.04</v>
      </c>
    </row>
    <row r="15" spans="1:9" x14ac:dyDescent="0.25">
      <c r="A15" s="47"/>
      <c r="B15" s="49"/>
      <c r="C15" s="43"/>
      <c r="D15" s="43"/>
      <c r="E15" s="46"/>
      <c r="F15" s="46"/>
      <c r="G15" s="5" t="s">
        <v>99</v>
      </c>
      <c r="H15" s="16">
        <v>7.04</v>
      </c>
      <c r="I15" s="17">
        <f t="shared" si="0"/>
        <v>7.04</v>
      </c>
    </row>
    <row r="16" spans="1:9" x14ac:dyDescent="0.25">
      <c r="A16" s="47"/>
      <c r="B16" s="49"/>
      <c r="C16" s="43"/>
      <c r="D16" s="43"/>
      <c r="E16" s="46"/>
      <c r="F16" s="46"/>
      <c r="G16" s="5" t="s">
        <v>101</v>
      </c>
      <c r="H16" s="16">
        <v>7.04</v>
      </c>
      <c r="I16" s="17">
        <f t="shared" si="0"/>
        <v>7.04</v>
      </c>
    </row>
    <row r="17" spans="1:9" x14ac:dyDescent="0.25">
      <c r="A17" s="47"/>
      <c r="B17" s="49"/>
      <c r="C17" s="43"/>
      <c r="D17" s="43"/>
      <c r="E17" s="46"/>
      <c r="F17" s="46"/>
      <c r="G17" s="5" t="s">
        <v>96</v>
      </c>
      <c r="H17" s="16">
        <v>7.04</v>
      </c>
      <c r="I17" s="17">
        <f t="shared" si="0"/>
        <v>7.04</v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2.8429825050129094</v>
      </c>
      <c r="B20" s="8">
        <f>COUNT(H3:H17)</f>
        <v>15</v>
      </c>
      <c r="C20" s="9">
        <f>IF(B20&lt;2,"n/a",(A20/D20))</f>
        <v>0.39431102704756027</v>
      </c>
      <c r="D20" s="10">
        <f>IFERROR(ROUND(AVERAGE(H3:H17),2),"")</f>
        <v>7.21</v>
      </c>
      <c r="E20" s="15">
        <f>IFERROR(ROUND(IF(B20&lt;2,"n/a",(IF(C20&lt;=25%,"n/a",AVERAGE(I3:I17)))),2),"n/a")</f>
        <v>6.51</v>
      </c>
      <c r="F20" s="10">
        <f>IFERROR(ROUND(MEDIAN(H3:H17),2),"")</f>
        <v>7.04</v>
      </c>
      <c r="G20" s="11" t="str">
        <f>IFERROR(INDEX(G3:G17,MATCH(H20,H3:H17,0)),"")</f>
        <v>LIFE EVENTOS E EMPREENDIMENTOS LTDA</v>
      </c>
      <c r="H20" s="12">
        <f>F3</f>
        <v>4.41</v>
      </c>
    </row>
    <row r="21" spans="1:9" x14ac:dyDescent="0.25">
      <c r="B21" s="33"/>
    </row>
    <row r="22" spans="1:9" x14ac:dyDescent="0.25">
      <c r="G22" s="13" t="s">
        <v>20</v>
      </c>
      <c r="H22" s="14">
        <f>IF(C20&lt;=25%,D20,MIN(E20:F20))</f>
        <v>6.51</v>
      </c>
    </row>
    <row r="23" spans="1:9" x14ac:dyDescent="0.25">
      <c r="G23" s="13" t="s">
        <v>6</v>
      </c>
      <c r="H23" s="14">
        <f>ROUND(H22,2)*D3</f>
        <v>1601.46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47">
        <v>25</v>
      </c>
      <c r="B3" s="48" t="s">
        <v>64</v>
      </c>
      <c r="C3" s="43" t="s">
        <v>36</v>
      </c>
      <c r="D3" s="43">
        <v>20</v>
      </c>
      <c r="E3" s="46">
        <f>IF(C20&lt;=25%,D20,MIN(E20:F20))</f>
        <v>6.29</v>
      </c>
      <c r="F3" s="46">
        <f>MIN(H3:H17)</f>
        <v>4.83</v>
      </c>
      <c r="G3" s="5" t="s">
        <v>81</v>
      </c>
      <c r="H3" s="16">
        <v>30</v>
      </c>
      <c r="I3" s="17" t="str">
        <f>IF(H3="","",(IF($C$20&lt;25%,"n/a",IF(H3&lt;=($D$20+$A$20),H3,"Descartado"))))</f>
        <v>Descartado</v>
      </c>
    </row>
    <row r="4" spans="1:9" x14ac:dyDescent="0.25">
      <c r="A4" s="47"/>
      <c r="B4" s="49"/>
      <c r="C4" s="43"/>
      <c r="D4" s="43"/>
      <c r="E4" s="46"/>
      <c r="F4" s="46"/>
      <c r="G4" s="5" t="s">
        <v>95</v>
      </c>
      <c r="H4" s="16">
        <v>6.43</v>
      </c>
      <c r="I4" s="17">
        <f t="shared" ref="I4:I17" si="0">IF(H4="","",(IF($C$20&lt;25%,"n/a",IF(H4&lt;=($D$20+$A$20),H4,"Descartado"))))</f>
        <v>6.43</v>
      </c>
    </row>
    <row r="5" spans="1:9" x14ac:dyDescent="0.25">
      <c r="A5" s="47"/>
      <c r="B5" s="49"/>
      <c r="C5" s="43"/>
      <c r="D5" s="43"/>
      <c r="E5" s="46"/>
      <c r="F5" s="46"/>
      <c r="G5" s="5" t="s">
        <v>91</v>
      </c>
      <c r="H5" s="16">
        <v>6.43</v>
      </c>
      <c r="I5" s="17">
        <f t="shared" si="0"/>
        <v>6.43</v>
      </c>
    </row>
    <row r="6" spans="1:9" x14ac:dyDescent="0.25">
      <c r="A6" s="47"/>
      <c r="B6" s="49"/>
      <c r="C6" s="43"/>
      <c r="D6" s="43"/>
      <c r="E6" s="46"/>
      <c r="F6" s="46"/>
      <c r="G6" s="5" t="s">
        <v>97</v>
      </c>
      <c r="H6" s="16">
        <v>4.83</v>
      </c>
      <c r="I6" s="17">
        <f t="shared" si="0"/>
        <v>4.83</v>
      </c>
    </row>
    <row r="7" spans="1:9" x14ac:dyDescent="0.25">
      <c r="A7" s="47"/>
      <c r="B7" s="49"/>
      <c r="C7" s="43"/>
      <c r="D7" s="43"/>
      <c r="E7" s="46"/>
      <c r="F7" s="46"/>
      <c r="G7" s="5" t="s">
        <v>104</v>
      </c>
      <c r="H7" s="16">
        <v>6.23</v>
      </c>
      <c r="I7" s="17">
        <f t="shared" si="0"/>
        <v>6.23</v>
      </c>
    </row>
    <row r="8" spans="1:9" x14ac:dyDescent="0.25">
      <c r="A8" s="47"/>
      <c r="B8" s="49"/>
      <c r="C8" s="43"/>
      <c r="D8" s="43"/>
      <c r="E8" s="46"/>
      <c r="F8" s="46"/>
      <c r="G8" s="5" t="s">
        <v>105</v>
      </c>
      <c r="H8" s="16">
        <v>6.3</v>
      </c>
      <c r="I8" s="17">
        <f t="shared" si="0"/>
        <v>6.3</v>
      </c>
    </row>
    <row r="9" spans="1:9" x14ac:dyDescent="0.25">
      <c r="A9" s="47"/>
      <c r="B9" s="49"/>
      <c r="C9" s="43"/>
      <c r="D9" s="43"/>
      <c r="E9" s="46"/>
      <c r="F9" s="46"/>
      <c r="G9" s="5" t="s">
        <v>94</v>
      </c>
      <c r="H9" s="16">
        <v>6.43</v>
      </c>
      <c r="I9" s="17">
        <f t="shared" si="0"/>
        <v>6.43</v>
      </c>
    </row>
    <row r="10" spans="1:9" x14ac:dyDescent="0.25">
      <c r="A10" s="47"/>
      <c r="B10" s="49"/>
      <c r="C10" s="43"/>
      <c r="D10" s="43"/>
      <c r="E10" s="46"/>
      <c r="F10" s="46"/>
      <c r="G10" s="5" t="s">
        <v>106</v>
      </c>
      <c r="H10" s="16">
        <v>6.43</v>
      </c>
      <c r="I10" s="17">
        <f t="shared" si="0"/>
        <v>6.43</v>
      </c>
    </row>
    <row r="11" spans="1:9" x14ac:dyDescent="0.25">
      <c r="A11" s="47"/>
      <c r="B11" s="49"/>
      <c r="C11" s="43"/>
      <c r="D11" s="43"/>
      <c r="E11" s="46"/>
      <c r="F11" s="46"/>
      <c r="G11" s="5" t="s">
        <v>103</v>
      </c>
      <c r="H11" s="16">
        <v>6.43</v>
      </c>
      <c r="I11" s="17">
        <f t="shared" si="0"/>
        <v>6.43</v>
      </c>
    </row>
    <row r="12" spans="1:9" x14ac:dyDescent="0.25">
      <c r="A12" s="47"/>
      <c r="B12" s="49"/>
      <c r="C12" s="43"/>
      <c r="D12" s="43"/>
      <c r="E12" s="46"/>
      <c r="F12" s="46"/>
      <c r="G12" s="5" t="s">
        <v>100</v>
      </c>
      <c r="H12" s="16">
        <v>6.43</v>
      </c>
      <c r="I12" s="17">
        <f t="shared" si="0"/>
        <v>6.43</v>
      </c>
    </row>
    <row r="13" spans="1:9" x14ac:dyDescent="0.25">
      <c r="A13" s="47"/>
      <c r="B13" s="49"/>
      <c r="C13" s="43"/>
      <c r="D13" s="43"/>
      <c r="E13" s="46"/>
      <c r="F13" s="46"/>
      <c r="G13" s="5" t="s">
        <v>92</v>
      </c>
      <c r="H13" s="16">
        <v>6.43</v>
      </c>
      <c r="I13" s="17">
        <f t="shared" si="0"/>
        <v>6.43</v>
      </c>
    </row>
    <row r="14" spans="1:9" x14ac:dyDescent="0.25">
      <c r="A14" s="47"/>
      <c r="B14" s="49"/>
      <c r="C14" s="43"/>
      <c r="D14" s="43"/>
      <c r="E14" s="46"/>
      <c r="F14" s="46"/>
      <c r="G14" s="5" t="s">
        <v>98</v>
      </c>
      <c r="H14" s="16">
        <v>6.43</v>
      </c>
      <c r="I14" s="17">
        <f t="shared" si="0"/>
        <v>6.43</v>
      </c>
    </row>
    <row r="15" spans="1:9" x14ac:dyDescent="0.25">
      <c r="A15" s="47"/>
      <c r="B15" s="49"/>
      <c r="C15" s="43"/>
      <c r="D15" s="43"/>
      <c r="E15" s="46"/>
      <c r="F15" s="46"/>
      <c r="G15" s="5" t="s">
        <v>99</v>
      </c>
      <c r="H15" s="16">
        <v>6.43</v>
      </c>
      <c r="I15" s="17">
        <f t="shared" si="0"/>
        <v>6.43</v>
      </c>
    </row>
    <row r="16" spans="1:9" x14ac:dyDescent="0.25">
      <c r="A16" s="47"/>
      <c r="B16" s="49"/>
      <c r="C16" s="43"/>
      <c r="D16" s="43"/>
      <c r="E16" s="46"/>
      <c r="F16" s="46"/>
      <c r="G16" s="5" t="s">
        <v>101</v>
      </c>
      <c r="H16" s="16">
        <v>6.43</v>
      </c>
      <c r="I16" s="17">
        <f t="shared" si="0"/>
        <v>6.43</v>
      </c>
    </row>
    <row r="17" spans="1:9" x14ac:dyDescent="0.25">
      <c r="A17" s="47"/>
      <c r="B17" s="49"/>
      <c r="C17" s="43"/>
      <c r="D17" s="43"/>
      <c r="E17" s="46"/>
      <c r="F17" s="46"/>
      <c r="G17" s="5" t="s">
        <v>96</v>
      </c>
      <c r="H17" s="16">
        <v>6.43</v>
      </c>
      <c r="I17" s="17">
        <f t="shared" si="0"/>
        <v>6.43</v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6.1350427483277974</v>
      </c>
      <c r="B20" s="8">
        <f>COUNT(H3:H17)</f>
        <v>15</v>
      </c>
      <c r="C20" s="9">
        <f>IF(B20&lt;2,"n/a",(A20/D20))</f>
        <v>0.77954799851687384</v>
      </c>
      <c r="D20" s="10">
        <f>IFERROR(ROUND(AVERAGE(H3:H17),2),"")</f>
        <v>7.87</v>
      </c>
      <c r="E20" s="15">
        <f>IFERROR(ROUND(IF(B20&lt;2,"n/a",(IF(C20&lt;=25%,"n/a",AVERAGE(I3:I17)))),2),"n/a")</f>
        <v>6.29</v>
      </c>
      <c r="F20" s="10">
        <f>IFERROR(ROUND(MEDIAN(H3:H17),2),"")</f>
        <v>6.43</v>
      </c>
      <c r="G20" s="11" t="str">
        <f>IFERROR(INDEX(G3:G17,MATCH(H20,H3:H17,0)),"")</f>
        <v>TOLDOS SAO PAULO LTDA</v>
      </c>
      <c r="H20" s="12">
        <f>F3</f>
        <v>4.83</v>
      </c>
    </row>
    <row r="22" spans="1:9" x14ac:dyDescent="0.25">
      <c r="G22" s="13" t="s">
        <v>20</v>
      </c>
      <c r="H22" s="14">
        <f>IF(C20&lt;=25%,D20,MIN(E20:F20))</f>
        <v>6.29</v>
      </c>
    </row>
    <row r="23" spans="1:9" x14ac:dyDescent="0.25">
      <c r="G23" s="13" t="s">
        <v>6</v>
      </c>
      <c r="H23" s="14">
        <f>ROUND(H22,2)*D3</f>
        <v>125.8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37" t="s">
        <v>1</v>
      </c>
      <c r="B2" s="37" t="s">
        <v>2</v>
      </c>
      <c r="C2" s="37" t="s">
        <v>3</v>
      </c>
      <c r="D2" s="37" t="s">
        <v>4</v>
      </c>
      <c r="E2" s="37" t="s">
        <v>9</v>
      </c>
      <c r="F2" s="37" t="s">
        <v>10</v>
      </c>
      <c r="G2" s="37" t="s">
        <v>11</v>
      </c>
      <c r="H2" s="37" t="s">
        <v>12</v>
      </c>
      <c r="I2" s="37" t="s">
        <v>13</v>
      </c>
    </row>
    <row r="3" spans="1:9" x14ac:dyDescent="0.25">
      <c r="A3" s="47">
        <v>26</v>
      </c>
      <c r="B3" s="48" t="s">
        <v>63</v>
      </c>
      <c r="C3" s="43" t="s">
        <v>37</v>
      </c>
      <c r="D3" s="43">
        <v>50</v>
      </c>
      <c r="E3" s="46">
        <f>IF(C20&lt;=25%,D20,MIN(E20:F20))</f>
        <v>23</v>
      </c>
      <c r="F3" s="46">
        <f>MIN(H3:H17)</f>
        <v>12</v>
      </c>
      <c r="G3" s="5" t="s">
        <v>81</v>
      </c>
      <c r="H3" s="16">
        <v>12</v>
      </c>
      <c r="I3" s="17">
        <f>IF(H3="","",(IF($C$20&lt;25%,"n/a",IF(H3&lt;=($D$20+$A$20),H3,"Descartado"))))</f>
        <v>12</v>
      </c>
    </row>
    <row r="4" spans="1:9" x14ac:dyDescent="0.25">
      <c r="A4" s="47"/>
      <c r="B4" s="49"/>
      <c r="C4" s="43"/>
      <c r="D4" s="43"/>
      <c r="E4" s="46"/>
      <c r="F4" s="46"/>
      <c r="G4" s="5" t="s">
        <v>88</v>
      </c>
      <c r="H4" s="16">
        <v>34</v>
      </c>
      <c r="I4" s="17">
        <f t="shared" ref="I4:I17" si="0">IF(H4="","",(IF($C$20&lt;25%,"n/a",IF(H4&lt;=($D$20+$A$20),H4,"Descartado"))))</f>
        <v>34</v>
      </c>
    </row>
    <row r="5" spans="1:9" x14ac:dyDescent="0.25">
      <c r="A5" s="47"/>
      <c r="B5" s="49"/>
      <c r="C5" s="43"/>
      <c r="D5" s="43"/>
      <c r="E5" s="46"/>
      <c r="F5" s="46"/>
      <c r="G5" s="5" t="s">
        <v>90</v>
      </c>
      <c r="H5" s="16">
        <v>90</v>
      </c>
      <c r="I5" s="17" t="str">
        <f t="shared" si="0"/>
        <v>Descartado</v>
      </c>
    </row>
    <row r="6" spans="1:9" x14ac:dyDescent="0.25">
      <c r="A6" s="47"/>
      <c r="B6" s="49"/>
      <c r="C6" s="43"/>
      <c r="D6" s="43"/>
      <c r="E6" s="46"/>
      <c r="F6" s="46"/>
      <c r="G6" s="5"/>
      <c r="H6" s="16"/>
      <c r="I6" s="17" t="str">
        <f t="shared" si="0"/>
        <v/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37" t="s">
        <v>14</v>
      </c>
      <c r="B19" s="37" t="s">
        <v>15</v>
      </c>
      <c r="C19" s="37" t="s">
        <v>25</v>
      </c>
      <c r="D19" s="37" t="s">
        <v>16</v>
      </c>
      <c r="E19" s="37" t="s">
        <v>17</v>
      </c>
      <c r="F19" s="3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40.216083018281793</v>
      </c>
      <c r="B20" s="8">
        <f>COUNT(H3:H17)</f>
        <v>3</v>
      </c>
      <c r="C20" s="9">
        <f>IF(B20&lt;2,"n/a",(A20/D20))</f>
        <v>0.88718471251448916</v>
      </c>
      <c r="D20" s="10">
        <f>IFERROR(ROUND(AVERAGE(H3:H17),2),"")</f>
        <v>45.33</v>
      </c>
      <c r="E20" s="15">
        <f>IFERROR(ROUND(IF(B20&lt;2,"n/a",(IF(C20&lt;=25%,"n/a",AVERAGE(I3:I17)))),2),"n/a")</f>
        <v>23</v>
      </c>
      <c r="F20" s="10">
        <f>IFERROR(ROUND(MEDIAN(H3:H17),2),"")</f>
        <v>34</v>
      </c>
      <c r="G20" s="11" t="str">
        <f>IFERROR(INDEX(G3:G17,MATCH(H20,H3:H17,0)),"")</f>
        <v>ABH OBRAS E SERVIÇOS LTDA</v>
      </c>
      <c r="H20" s="12">
        <f>F3</f>
        <v>12</v>
      </c>
    </row>
    <row r="21" spans="1:9" x14ac:dyDescent="0.25">
      <c r="B21" s="33"/>
    </row>
    <row r="22" spans="1:9" x14ac:dyDescent="0.25">
      <c r="G22" s="13" t="s">
        <v>20</v>
      </c>
      <c r="H22" s="14">
        <f>IF(C20&lt;=25%,D20,MIN(E20:F20))</f>
        <v>23</v>
      </c>
    </row>
    <row r="23" spans="1:9" x14ac:dyDescent="0.25">
      <c r="G23" s="13" t="s">
        <v>6</v>
      </c>
      <c r="H23" s="14">
        <f>ROUND(H22,2)*D3</f>
        <v>1150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s="4" customFormat="1" ht="36" x14ac:dyDescent="0.25">
      <c r="A2" s="37" t="s">
        <v>1</v>
      </c>
      <c r="B2" s="37" t="s">
        <v>2</v>
      </c>
      <c r="C2" s="37" t="s">
        <v>3</v>
      </c>
      <c r="D2" s="37" t="s">
        <v>4</v>
      </c>
      <c r="E2" s="37" t="s">
        <v>9</v>
      </c>
      <c r="F2" s="37" t="s">
        <v>10</v>
      </c>
      <c r="G2" s="37" t="s">
        <v>11</v>
      </c>
      <c r="H2" s="37" t="s">
        <v>12</v>
      </c>
      <c r="I2" s="37" t="s">
        <v>13</v>
      </c>
    </row>
    <row r="3" spans="1:9" x14ac:dyDescent="0.25">
      <c r="A3" s="47">
        <v>27</v>
      </c>
      <c r="B3" s="48" t="s">
        <v>62</v>
      </c>
      <c r="C3" s="43" t="s">
        <v>36</v>
      </c>
      <c r="D3" s="43">
        <v>141</v>
      </c>
      <c r="E3" s="46">
        <f>IF(C20&lt;=25%,D20,MIN(E20:F20))</f>
        <v>18</v>
      </c>
      <c r="F3" s="46">
        <f>MIN(H3:H17)</f>
        <v>14</v>
      </c>
      <c r="G3" s="5" t="s">
        <v>75</v>
      </c>
      <c r="H3" s="16">
        <v>17</v>
      </c>
      <c r="I3" s="17">
        <f>IF(H3="","",(IF($C$20&lt;25%,"n/a",IF(H3&lt;=($D$20+$A$20),H3,"Descartado"))))</f>
        <v>17</v>
      </c>
    </row>
    <row r="4" spans="1:9" x14ac:dyDescent="0.25">
      <c r="A4" s="47"/>
      <c r="B4" s="49"/>
      <c r="C4" s="43"/>
      <c r="D4" s="43"/>
      <c r="E4" s="46"/>
      <c r="F4" s="46"/>
      <c r="G4" s="5" t="s">
        <v>81</v>
      </c>
      <c r="H4" s="16">
        <v>14</v>
      </c>
      <c r="I4" s="17">
        <f t="shared" ref="I4:I17" si="0">IF(H4="","",(IF($C$20&lt;25%,"n/a",IF(H4&lt;=($D$20+$A$20),H4,"Descartado"))))</f>
        <v>14</v>
      </c>
    </row>
    <row r="5" spans="1:9" x14ac:dyDescent="0.25">
      <c r="A5" s="47"/>
      <c r="B5" s="49"/>
      <c r="C5" s="43"/>
      <c r="D5" s="43"/>
      <c r="E5" s="46"/>
      <c r="F5" s="46"/>
      <c r="G5" s="5" t="s">
        <v>88</v>
      </c>
      <c r="H5" s="16">
        <v>23</v>
      </c>
      <c r="I5" s="17">
        <f t="shared" si="0"/>
        <v>23</v>
      </c>
    </row>
    <row r="6" spans="1:9" x14ac:dyDescent="0.25">
      <c r="A6" s="47"/>
      <c r="B6" s="49"/>
      <c r="C6" s="43"/>
      <c r="D6" s="43"/>
      <c r="E6" s="46"/>
      <c r="F6" s="46"/>
      <c r="G6" s="5" t="s">
        <v>89</v>
      </c>
      <c r="H6" s="16">
        <v>50</v>
      </c>
      <c r="I6" s="17" t="str">
        <f t="shared" si="0"/>
        <v>Descartado</v>
      </c>
    </row>
    <row r="7" spans="1:9" x14ac:dyDescent="0.25">
      <c r="A7" s="47"/>
      <c r="B7" s="49"/>
      <c r="C7" s="43"/>
      <c r="D7" s="43"/>
      <c r="E7" s="46"/>
      <c r="F7" s="46"/>
      <c r="G7" s="5"/>
      <c r="H7" s="16"/>
      <c r="I7" s="17" t="str">
        <f t="shared" si="0"/>
        <v/>
      </c>
    </row>
    <row r="8" spans="1:9" x14ac:dyDescent="0.25">
      <c r="A8" s="47"/>
      <c r="B8" s="49"/>
      <c r="C8" s="43"/>
      <c r="D8" s="43"/>
      <c r="E8" s="46"/>
      <c r="F8" s="46"/>
      <c r="G8" s="5"/>
      <c r="H8" s="16"/>
      <c r="I8" s="17" t="str">
        <f t="shared" si="0"/>
        <v/>
      </c>
    </row>
    <row r="9" spans="1:9" x14ac:dyDescent="0.25">
      <c r="A9" s="47"/>
      <c r="B9" s="49"/>
      <c r="C9" s="43"/>
      <c r="D9" s="43"/>
      <c r="E9" s="46"/>
      <c r="F9" s="46"/>
      <c r="G9" s="5"/>
      <c r="H9" s="16"/>
      <c r="I9" s="17" t="str">
        <f t="shared" si="0"/>
        <v/>
      </c>
    </row>
    <row r="10" spans="1:9" x14ac:dyDescent="0.25">
      <c r="A10" s="47"/>
      <c r="B10" s="49"/>
      <c r="C10" s="43"/>
      <c r="D10" s="43"/>
      <c r="E10" s="46"/>
      <c r="F10" s="46"/>
      <c r="G10" s="5"/>
      <c r="H10" s="16"/>
      <c r="I10" s="17" t="str">
        <f t="shared" si="0"/>
        <v/>
      </c>
    </row>
    <row r="11" spans="1:9" x14ac:dyDescent="0.25">
      <c r="A11" s="47"/>
      <c r="B11" s="49"/>
      <c r="C11" s="43"/>
      <c r="D11" s="43"/>
      <c r="E11" s="46"/>
      <c r="F11" s="46"/>
      <c r="G11" s="5"/>
      <c r="H11" s="16"/>
      <c r="I11" s="17" t="str">
        <f t="shared" si="0"/>
        <v/>
      </c>
    </row>
    <row r="12" spans="1:9" x14ac:dyDescent="0.25">
      <c r="A12" s="47"/>
      <c r="B12" s="49"/>
      <c r="C12" s="43"/>
      <c r="D12" s="43"/>
      <c r="E12" s="46"/>
      <c r="F12" s="46"/>
      <c r="G12" s="5"/>
      <c r="H12" s="16"/>
      <c r="I12" s="17" t="str">
        <f t="shared" si="0"/>
        <v/>
      </c>
    </row>
    <row r="13" spans="1:9" x14ac:dyDescent="0.25">
      <c r="A13" s="47"/>
      <c r="B13" s="49"/>
      <c r="C13" s="43"/>
      <c r="D13" s="43"/>
      <c r="E13" s="46"/>
      <c r="F13" s="46"/>
      <c r="G13" s="5"/>
      <c r="H13" s="16"/>
      <c r="I13" s="17" t="str">
        <f t="shared" si="0"/>
        <v/>
      </c>
    </row>
    <row r="14" spans="1:9" x14ac:dyDescent="0.25">
      <c r="A14" s="47"/>
      <c r="B14" s="49"/>
      <c r="C14" s="43"/>
      <c r="D14" s="43"/>
      <c r="E14" s="46"/>
      <c r="F14" s="46"/>
      <c r="G14" s="5"/>
      <c r="H14" s="16"/>
      <c r="I14" s="17" t="str">
        <f t="shared" si="0"/>
        <v/>
      </c>
    </row>
    <row r="15" spans="1:9" x14ac:dyDescent="0.25">
      <c r="A15" s="47"/>
      <c r="B15" s="49"/>
      <c r="C15" s="43"/>
      <c r="D15" s="43"/>
      <c r="E15" s="46"/>
      <c r="F15" s="46"/>
      <c r="G15" s="5"/>
      <c r="H15" s="16"/>
      <c r="I15" s="17" t="str">
        <f t="shared" si="0"/>
        <v/>
      </c>
    </row>
    <row r="16" spans="1:9" x14ac:dyDescent="0.25">
      <c r="A16" s="47"/>
      <c r="B16" s="49"/>
      <c r="C16" s="43"/>
      <c r="D16" s="43"/>
      <c r="E16" s="46"/>
      <c r="F16" s="46"/>
      <c r="G16" s="5"/>
      <c r="H16" s="16"/>
      <c r="I16" s="17" t="str">
        <f t="shared" si="0"/>
        <v/>
      </c>
    </row>
    <row r="17" spans="1:9" x14ac:dyDescent="0.25">
      <c r="A17" s="47"/>
      <c r="B17" s="49"/>
      <c r="C17" s="43"/>
      <c r="D17" s="43"/>
      <c r="E17" s="46"/>
      <c r="F17" s="46"/>
      <c r="G17" s="5"/>
      <c r="H17" s="16"/>
      <c r="I17" s="17" t="str">
        <f t="shared" si="0"/>
        <v/>
      </c>
    </row>
    <row r="19" spans="1:9" s="4" customFormat="1" ht="24" x14ac:dyDescent="0.25">
      <c r="A19" s="37" t="s">
        <v>14</v>
      </c>
      <c r="B19" s="37" t="s">
        <v>15</v>
      </c>
      <c r="C19" s="37" t="s">
        <v>25</v>
      </c>
      <c r="D19" s="37" t="s">
        <v>16</v>
      </c>
      <c r="E19" s="37" t="s">
        <v>17</v>
      </c>
      <c r="F19" s="37" t="s">
        <v>18</v>
      </c>
      <c r="G19" s="38" t="s">
        <v>19</v>
      </c>
      <c r="H19" s="38"/>
    </row>
    <row r="20" spans="1:9" x14ac:dyDescent="0.25">
      <c r="A20" s="8">
        <f>IF(B20&lt;2,"n/a",(_xlfn.STDEV.S(H3:H17)))</f>
        <v>16.431676725154983</v>
      </c>
      <c r="B20" s="8">
        <f>COUNT(H3:H17)</f>
        <v>4</v>
      </c>
      <c r="C20" s="9">
        <f>IF(B20&lt;2,"n/a",(A20/D20))</f>
        <v>0.63198756635211473</v>
      </c>
      <c r="D20" s="10">
        <f>IFERROR(ROUND(AVERAGE(H3:H17),2),"")</f>
        <v>26</v>
      </c>
      <c r="E20" s="15">
        <f>IFERROR(ROUND(IF(B20&lt;2,"n/a",(IF(C20&lt;=25%,"n/a",AVERAGE(I3:I17)))),2),"n/a")</f>
        <v>18</v>
      </c>
      <c r="F20" s="10">
        <f>IFERROR(ROUND(MEDIAN(H3:H17),2),"")</f>
        <v>20</v>
      </c>
      <c r="G20" s="11" t="str">
        <f>IFERROR(INDEX(G3:G17,MATCH(H20,H3:H17,0)),"")</f>
        <v>ABH OBRAS E SERVIÇOS LTDA</v>
      </c>
      <c r="H20" s="12">
        <f>F3</f>
        <v>14</v>
      </c>
    </row>
    <row r="22" spans="1:9" x14ac:dyDescent="0.25">
      <c r="G22" s="13" t="s">
        <v>20</v>
      </c>
      <c r="H22" s="14">
        <f>IF(C20&lt;=25%,D20,MIN(E20:F20))</f>
        <v>18</v>
      </c>
    </row>
    <row r="23" spans="1:9" x14ac:dyDescent="0.25">
      <c r="G23" s="13" t="s">
        <v>6</v>
      </c>
      <c r="H23" s="14">
        <f>ROUND(H22,2)*D3</f>
        <v>2538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topLeftCell="A3" zoomScaleNormal="100" zoomScaleSheetLayoutView="100" workbookViewId="0">
      <selection activeCell="I3" sqref="I3"/>
    </sheetView>
  </sheetViews>
  <sheetFormatPr defaultRowHeight="15" x14ac:dyDescent="0.25"/>
  <cols>
    <col min="1" max="2" width="6.7109375" style="1" customWidth="1"/>
    <col min="3" max="3" width="36.7109375" style="4" customWidth="1"/>
    <col min="4" max="4" width="12.7109375" style="1" customWidth="1"/>
    <col min="5" max="5" width="15.7109375" style="1" customWidth="1"/>
    <col min="6" max="6" width="16.5703125" style="1" customWidth="1"/>
    <col min="7" max="8" width="15.7109375" style="1" customWidth="1"/>
    <col min="9" max="9" width="16.85546875" style="1" bestFit="1" customWidth="1"/>
    <col min="10" max="16384" width="9.140625" style="1"/>
  </cols>
  <sheetData>
    <row r="1" spans="1:9" ht="15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48.75" x14ac:dyDescent="0.25">
      <c r="A2" s="28" t="s">
        <v>29</v>
      </c>
      <c r="B2" s="28" t="s">
        <v>1</v>
      </c>
      <c r="C2" s="28" t="s">
        <v>2</v>
      </c>
      <c r="D2" s="28" t="s">
        <v>3</v>
      </c>
      <c r="E2" s="29" t="s">
        <v>38</v>
      </c>
      <c r="F2" s="29" t="s">
        <v>39</v>
      </c>
      <c r="G2" s="29" t="s">
        <v>40</v>
      </c>
      <c r="H2" s="28" t="s">
        <v>5</v>
      </c>
      <c r="I2" s="28" t="s">
        <v>30</v>
      </c>
    </row>
    <row r="3" spans="1:9" ht="225" x14ac:dyDescent="0.25">
      <c r="A3" s="25" t="s">
        <v>34</v>
      </c>
      <c r="B3" s="25">
        <f>Item1!A3</f>
        <v>1</v>
      </c>
      <c r="C3" s="27" t="str">
        <f>Item1!B3</f>
        <v>Locação de cerca metálica tubular, com gradeamento vertical, apoio nas extremidades em V invertido, com altura de 1,10 m, comprimento de 2,00 m, instaladas em local indicado em planta
Período: 02 a 05/10/2026 – 1º turno (04 dias)
23 a 26/10/2026 – 2º turno (04 dias) (Se houver)
Local de instalação: 150m área externa/estacionamento da Sede do TRE e 60m ASSEGIN</v>
      </c>
      <c r="D3" s="25" t="s">
        <v>35</v>
      </c>
      <c r="E3" s="25">
        <f>Item1!D3</f>
        <v>210</v>
      </c>
      <c r="F3" s="31">
        <v>8</v>
      </c>
      <c r="G3" s="31">
        <f>ROUND((E3*F3),2)</f>
        <v>1680</v>
      </c>
      <c r="H3" s="26">
        <f>Item1!E3</f>
        <v>13.09</v>
      </c>
      <c r="I3" s="26">
        <f>ROUND((G3*H3),2)</f>
        <v>21991.200000000001</v>
      </c>
    </row>
    <row r="4" spans="1:9" ht="180" x14ac:dyDescent="0.25">
      <c r="A4" s="25" t="s">
        <v>34</v>
      </c>
      <c r="B4" s="25">
        <f>Item2!A3</f>
        <v>2</v>
      </c>
      <c r="C4" s="27" t="str">
        <f>Item2!B3</f>
        <v>Locação de tapume metálico, altura de 2,20m, 1 portão com largura de 5,0m, instalados em local indicado em planta.
Período: 02 a 05/10/2026 – 1º turno (04 dias)
23 a 26/10/2026 – 2º turno (04 dias) (Se houver)
Local para instalação: área externa da Sede do TRE-BA.</v>
      </c>
      <c r="D4" s="25" t="str">
        <f>Item2!C3</f>
        <v>metro</v>
      </c>
      <c r="E4" s="25">
        <f>Item2!D3</f>
        <v>150</v>
      </c>
      <c r="F4" s="31">
        <v>8</v>
      </c>
      <c r="G4" s="31">
        <f t="shared" ref="G4:G27" si="0">ROUND((E4*F4),2)</f>
        <v>1200</v>
      </c>
      <c r="H4" s="26">
        <f>Item2!E3</f>
        <v>27.67</v>
      </c>
      <c r="I4" s="26">
        <f>ROUND((G4*H4),2)</f>
        <v>33204</v>
      </c>
    </row>
    <row r="5" spans="1:9" ht="255" x14ac:dyDescent="0.25">
      <c r="A5" s="25" t="s">
        <v>34</v>
      </c>
      <c r="B5" s="25">
        <f>Item3!A3</f>
        <v>3</v>
      </c>
      <c r="C5" s="27" t="str">
        <f>Item3!B3</f>
        <v>Locação de toldo de 4 (quatro) águas, na cor branca, com dimensões (6,00 x 6,00 x 2,45)m, estrutura em aço galvanizado, resistente a ventos; toldo em lona PVC, resistente às chuvas, reforçada com poliéster, com proteção antifungos, antimofo e anti-uv. A altura de 2,45m é da testeira e não da cumeeira.
Período: : 02 a 05/10/2026 – 1º turno (04 dias)
23 a 26/10/2026 – 2º turno (04 dias) (Se houver)
Local de instalação: 1 CAP e 2 ASSEGIN</v>
      </c>
      <c r="D5" s="25" t="str">
        <f>Item3!C3</f>
        <v>unidade</v>
      </c>
      <c r="E5" s="25">
        <f>Item3!D3</f>
        <v>3</v>
      </c>
      <c r="F5" s="31">
        <v>8</v>
      </c>
      <c r="G5" s="31">
        <f t="shared" si="0"/>
        <v>24</v>
      </c>
      <c r="H5" s="26">
        <f>Item3!E3</f>
        <v>300</v>
      </c>
      <c r="I5" s="26">
        <f>ROUND((G5*H5),2)</f>
        <v>7200</v>
      </c>
    </row>
    <row r="6" spans="1:9" ht="255" x14ac:dyDescent="0.25">
      <c r="A6" s="25" t="s">
        <v>34</v>
      </c>
      <c r="B6" s="25">
        <f>Item4!A3</f>
        <v>4</v>
      </c>
      <c r="C6" s="27" t="str">
        <f>Item4!B3</f>
        <v>Sinalização em adesivo vinílico com fundo branco e letras pretas, tamanho 85 x 28 cm.
Quantidade: 9 unidades – 1º turno
9 unidades – 2º turno (Se houver)
Dizeres a serem definidos posteriormente.
Data de entrega: 02/10/2026 – 1º turno
23 /10/2026 – 2º turno (Se houver)
Local para instalação: fixação na entrada das salas e seções eleitorais.</v>
      </c>
      <c r="D6" s="25" t="str">
        <f>Item4!C3</f>
        <v>unidade</v>
      </c>
      <c r="E6" s="25">
        <f>Item4!D3</f>
        <v>18</v>
      </c>
      <c r="F6" s="31" t="s">
        <v>41</v>
      </c>
      <c r="G6" s="30" t="s">
        <v>41</v>
      </c>
      <c r="H6" s="26">
        <f>Item4!E3</f>
        <v>49.27</v>
      </c>
      <c r="I6" s="26">
        <f>ROUND((E6*H6),2)</f>
        <v>886.86</v>
      </c>
    </row>
    <row r="7" spans="1:9" ht="240" x14ac:dyDescent="0.25">
      <c r="A7" s="25" t="s">
        <v>34</v>
      </c>
      <c r="B7" s="25">
        <f>Item5!A3</f>
        <v>5</v>
      </c>
      <c r="C7" s="27" t="str">
        <f>Item5!B3</f>
        <v>Faixa com as seguintes características:
- Confeccionadas em laminado, tipo polietileno, na cor branca;
- Texto em única cor (preto);
- Dimensões: 3,00m de comprimento e 0,70m de largura;
- Fixada em estrutura metálica “box truss”, existente no local.
Quantidade: 01 unidade – 1º turno
01 unidade – 2º turno (Se houver)
Dizeres a serem definidos posteriormente.
Data de entrega: 02/10/2026 – 1º turno
23 /10/2026 – 2º turno (Se houver)
Local de instalação: sinalização na área externa da Sede.</v>
      </c>
      <c r="D7" s="25" t="str">
        <f>Item5!C3</f>
        <v>unidade</v>
      </c>
      <c r="E7" s="25">
        <f>Item5!D3</f>
        <v>2</v>
      </c>
      <c r="F7" s="31" t="s">
        <v>41</v>
      </c>
      <c r="G7" s="30" t="s">
        <v>41</v>
      </c>
      <c r="H7" s="26">
        <f>Item5!E3</f>
        <v>179.56</v>
      </c>
      <c r="I7" s="26">
        <f>ROUND((E7*H7),2)</f>
        <v>359.12</v>
      </c>
    </row>
    <row r="8" spans="1:9" ht="315" x14ac:dyDescent="0.25">
      <c r="A8" s="25" t="s">
        <v>34</v>
      </c>
      <c r="B8" s="25">
        <f>Item6!A3</f>
        <v>6</v>
      </c>
      <c r="C8" s="27" t="str">
        <f>Item6!B3</f>
        <v>Sinalização em adesivo acrílico aquoso permanente.
Especificação do Liner (papel protetor):
- Papel couché siliconizado com gramatura de
150g;
- 8m de comprimento e 2,20m de altura;
- Aplicação em estrutura de TS;
- Dizeres e imagens a serem definidos
posteriormente.
Quantidade: 01 unidade – 1º turno
01 unidade – 2º turno, caso ocorra e seja solicitado pela Fiscalização
Data de entrega: 02/10/2026 – 1º turno
23 /10/2026 – 2º turno (Se houver)
Local de instalação: Área para entrevistas (ver planta).</v>
      </c>
      <c r="D8" s="25" t="str">
        <f>Item6!C3</f>
        <v>unidade</v>
      </c>
      <c r="E8" s="25">
        <f>Item6!D3</f>
        <v>2</v>
      </c>
      <c r="F8" s="31" t="s">
        <v>41</v>
      </c>
      <c r="G8" s="30" t="s">
        <v>41</v>
      </c>
      <c r="H8" s="26">
        <f>Item6!E3</f>
        <v>1513.6</v>
      </c>
      <c r="I8" s="26">
        <f>ROUND((E8*H8),2)</f>
        <v>3027.2</v>
      </c>
    </row>
    <row r="9" spans="1:9" ht="240" x14ac:dyDescent="0.25">
      <c r="A9" s="25" t="s">
        <v>34</v>
      </c>
      <c r="B9" s="25">
        <f>Item7!A3</f>
        <v>7</v>
      </c>
      <c r="C9" s="27" t="str">
        <f>Item7!B3</f>
        <v>Locação de estrutura metálica “box truss” para fixação de faixa com dimensão de 3,00m de comprimento e 0,70m de largura, confeccionada em laminado, tipo polietileno. A faixa deve ficar com seu limite inferior a 0,50m do solo.
Período: 02 a 05/10/2026 – 1º turno (04 dias)
23 a 26/10/2026 – 2º turno (04 dias) (Se houver)
Local de instalação: área externa da Sede do TRE-BA.</v>
      </c>
      <c r="D9" s="25" t="str">
        <f>Item7!C3</f>
        <v>unidade</v>
      </c>
      <c r="E9" s="25">
        <f>Item7!D3</f>
        <v>1</v>
      </c>
      <c r="F9" s="31">
        <v>8</v>
      </c>
      <c r="G9" s="31">
        <f t="shared" si="0"/>
        <v>8</v>
      </c>
      <c r="H9" s="26">
        <f>Item7!E3</f>
        <v>309.27</v>
      </c>
      <c r="I9" s="26">
        <f t="shared" ref="I9:I17" si="1">ROUND((G9*H9),2)</f>
        <v>2474.16</v>
      </c>
    </row>
    <row r="10" spans="1:9" ht="180" x14ac:dyDescent="0.25">
      <c r="A10" s="25" t="s">
        <v>34</v>
      </c>
      <c r="B10" s="25">
        <f>Item8!A3</f>
        <v>8</v>
      </c>
      <c r="C10" s="27" t="str">
        <f>Item8!B3</f>
        <v>Locação de pedestal com placa para identificação/sinalização de áreas, em material plástico de alta resistência, para fixação de sinalização com dimensão A4.
Período: 02 a 05/10/2026 – 1º turno (04 dias)
23 a 26/10/2026 – 2º turno (04 dias) (Se houver)
Local de instalação Sede do TRE-BA.</v>
      </c>
      <c r="D10" s="25" t="str">
        <f>Item8!C3</f>
        <v>unidade</v>
      </c>
      <c r="E10" s="25">
        <f>Item8!D3</f>
        <v>8</v>
      </c>
      <c r="F10" s="31">
        <v>8</v>
      </c>
      <c r="G10" s="31">
        <f t="shared" si="0"/>
        <v>64</v>
      </c>
      <c r="H10" s="26">
        <f>Item8!E3</f>
        <v>36.200000000000003</v>
      </c>
      <c r="I10" s="26">
        <f t="shared" si="1"/>
        <v>2316.8000000000002</v>
      </c>
    </row>
    <row r="11" spans="1:9" ht="409.5" x14ac:dyDescent="0.25">
      <c r="A11" s="25" t="s">
        <v>34</v>
      </c>
      <c r="B11" s="25">
        <f>Item9!A3</f>
        <v>9</v>
      </c>
      <c r="C11" s="27" t="str">
        <f>Item9!B3</f>
        <v>Locação de sanitários químicos portáteis, de uso individual, contendo: vaso sanitário (com tampa móvel no fundo, que evite a visualização de dejetos) e cuba; iluminação e ventilação interna; constituídos de material de alta densidade, que proporcionem grande resistência a choques e temperatura externa. Inclui também os serviços contínuos de:
a) manutenção (abastecimento de produtos químicos, papel higiênico, sabonete líquido e papel toalha),
b) higienização (recolhimento, transporte e destinação dos dejetos acumulados, através de caminhão de sucção e lavagem dos sanitários).
Período: 02 a 05/10/2026 – 1º turno (04 dias)
23 a 26/10/2026 – 2º turno (04 dias) (Se houver)
Local de instalação: área externa da Sede do TRE-BA.</v>
      </c>
      <c r="D11" s="25" t="str">
        <f>Item9!C3</f>
        <v>unidade</v>
      </c>
      <c r="E11" s="25">
        <f>Item9!D3</f>
        <v>6</v>
      </c>
      <c r="F11" s="31">
        <v>8</v>
      </c>
      <c r="G11" s="31">
        <f t="shared" si="0"/>
        <v>48</v>
      </c>
      <c r="H11" s="26">
        <f>Item9!E3</f>
        <v>350.48</v>
      </c>
      <c r="I11" s="26">
        <f t="shared" si="1"/>
        <v>16823.04</v>
      </c>
    </row>
    <row r="12" spans="1:9" ht="255" x14ac:dyDescent="0.25">
      <c r="A12" s="25" t="s">
        <v>34</v>
      </c>
      <c r="B12" s="25">
        <f>Item10!A3</f>
        <v>10</v>
      </c>
      <c r="C12" s="27" t="str">
        <f>Item10!B3</f>
        <v xml:space="preserve">Carrinhos tipo plataforma (com as seguintes características: assoalho em aço ou madeira; capacidade mínima de carga: 600 kg; cabo de tração em forma de “T” com articulação e com altura mínima de 800 mm; 4 rodas de borracha maciça; comprimento: 1.000 a 1600 mm; largura: 600 a 900 mm). Com bom acabamento para evitar acidentes.
Período: 28/09 a 05/10/2026– 1º turno (08 dias)
19 a 26/10/2026 – 2º turno (08 dias) (Se houver)
Local de instalação: Cartórios Eleitorais. </v>
      </c>
      <c r="D12" s="25" t="str">
        <f>Item10!C3</f>
        <v>unidade</v>
      </c>
      <c r="E12" s="25">
        <f>Item10!D3</f>
        <v>19</v>
      </c>
      <c r="F12" s="31">
        <v>16</v>
      </c>
      <c r="G12" s="31">
        <f t="shared" si="0"/>
        <v>304</v>
      </c>
      <c r="H12" s="26">
        <f>Item10!E3</f>
        <v>179.5</v>
      </c>
      <c r="I12" s="26">
        <f t="shared" si="1"/>
        <v>54568</v>
      </c>
    </row>
    <row r="13" spans="1:9" ht="240" x14ac:dyDescent="0.25">
      <c r="A13" s="25" t="s">
        <v>34</v>
      </c>
      <c r="B13" s="25">
        <f>Item11!A3</f>
        <v>11</v>
      </c>
      <c r="C13" s="27" t="str">
        <f>Item11!B3</f>
        <v>Locação de bebedouros para suportar garrafão de água de 20 litros, tensão 110V, devendo possuir 02 torneiras de pressão: saída de água natural e água gelada, e suporte para copo descartável preferencialmente acoplado ao bebedouro.
Período: 02 a 05/10/2026 – 1º turno (04 dias)
23 a 26/10/2026 – 2º turno (04 dias)
Locais de instalações: Sala de impressa, Seções Eleitorais, Votação Paralela e Apuração.</v>
      </c>
      <c r="D13" s="25" t="str">
        <f>Item11!C3</f>
        <v>unidade</v>
      </c>
      <c r="E13" s="25">
        <f>Item11!D3</f>
        <v>7</v>
      </c>
      <c r="F13" s="31">
        <v>8</v>
      </c>
      <c r="G13" s="31">
        <f t="shared" si="0"/>
        <v>56</v>
      </c>
      <c r="H13" s="26">
        <f>Item11!E3</f>
        <v>44.98</v>
      </c>
      <c r="I13" s="26">
        <f t="shared" si="1"/>
        <v>2518.88</v>
      </c>
    </row>
    <row r="14" spans="1:9" ht="360" x14ac:dyDescent="0.25">
      <c r="A14" s="25">
        <v>1</v>
      </c>
      <c r="B14" s="25">
        <f>Item12!A3</f>
        <v>12</v>
      </c>
      <c r="C14" s="27" t="str">
        <f>Item12!B3</f>
        <v>Locação de mesa, formato retangular, dimensões 800mm x 600mm, sem gaveteiro acoplado, estrutura autoportante metálica em aço, na cor argila, branca, preta, cinza ou prata, com pés niveladores, tampo com 18mm no mínimo e 25mm no máximo de espessura, constituído em MDP ou MDF, revestido com laminado melamínico na cor marfim, argila, branca cinza ou natural e faces laterais com acabamento com fita de borda, em bom estado de conservação e com identificação da empresa contratada.
Período: 02 a 05/10/2026 – 1º turno (04 dias)
23 a 26/10/2026 – 2º turno (04 dias) (Se houver)
Local de instalação: Seções Eleitorais, Seções Votação Paralela, Posto de Informações e Sala de Imprensa.</v>
      </c>
      <c r="D14" s="25" t="str">
        <f>Item12!C3</f>
        <v>unidade</v>
      </c>
      <c r="E14" s="25">
        <f>Item12!D3</f>
        <v>28</v>
      </c>
      <c r="F14" s="31">
        <v>8</v>
      </c>
      <c r="G14" s="31">
        <f t="shared" si="0"/>
        <v>224</v>
      </c>
      <c r="H14" s="26">
        <f>Item12!E3</f>
        <v>29.62</v>
      </c>
      <c r="I14" s="26">
        <f t="shared" si="1"/>
        <v>6634.88</v>
      </c>
    </row>
    <row r="15" spans="1:9" ht="345" x14ac:dyDescent="0.25">
      <c r="A15" s="25">
        <v>1</v>
      </c>
      <c r="B15" s="25">
        <f>Item13!A3</f>
        <v>13</v>
      </c>
      <c r="C15" s="27" t="str">
        <f>Item13!B3</f>
        <v xml:space="preserve">Locação de cadeira giratória, sem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02 a 05/10/2026 – 1º turno (04 dias)
23 a 26/10/2026 – 2º turno (04 dias) (Se houver)
Local de instalação: Seções Eleitorais, Seções Votação Paralela e Posto de Informações. </v>
      </c>
      <c r="D15" s="25" t="str">
        <f>Item13!C3</f>
        <v>unidade</v>
      </c>
      <c r="E15" s="25">
        <f>Item13!D3</f>
        <v>30</v>
      </c>
      <c r="F15" s="31">
        <v>8</v>
      </c>
      <c r="G15" s="31">
        <f t="shared" si="0"/>
        <v>240</v>
      </c>
      <c r="H15" s="26">
        <f>Item13!E3</f>
        <v>12.75</v>
      </c>
      <c r="I15" s="26">
        <f t="shared" si="1"/>
        <v>3060</v>
      </c>
    </row>
    <row r="16" spans="1:9" ht="300" x14ac:dyDescent="0.25">
      <c r="A16" s="25">
        <v>1</v>
      </c>
      <c r="B16" s="25">
        <f>Item14!A3</f>
        <v>14</v>
      </c>
      <c r="C16" s="27" t="str">
        <f>Item14!B3</f>
        <v>Locação de mesa, formato retangular, dimensões 800mm x 600mm, sem gaveteiro acoplado, estrutura autoportante metálica em aço, na cor argila, branca, preta, cinza ou prata, com pés niveladores, tampo com 18mm no mínimo e 25mm no máximo de espessura, constituído em MDP ou MDF, revestido com laminado melamínico na cor marfim, argila, branca cinza ou natural e faces laterais com acabamento com fita de borda, em bom estado de conservação e com identificação da empresa contratada.
Período: 25/09 a 05/10/2026 – (11 dias)
12 a 26/10/2026 – (15 dias)
Local de instalação: Votação Paralela</v>
      </c>
      <c r="D16" s="25" t="str">
        <f>Item14!C3</f>
        <v>unidade</v>
      </c>
      <c r="E16" s="25">
        <f>Item14!D3</f>
        <v>33</v>
      </c>
      <c r="F16" s="31">
        <v>26</v>
      </c>
      <c r="G16" s="31">
        <f t="shared" si="0"/>
        <v>858</v>
      </c>
      <c r="H16" s="26">
        <f>Item14!E3</f>
        <v>15.59</v>
      </c>
      <c r="I16" s="26">
        <f t="shared" si="1"/>
        <v>13376.22</v>
      </c>
    </row>
    <row r="17" spans="1:9" ht="285" x14ac:dyDescent="0.25">
      <c r="A17" s="25">
        <v>1</v>
      </c>
      <c r="B17" s="25">
        <f>Item15!A3</f>
        <v>15</v>
      </c>
      <c r="C17" s="27" t="str">
        <f>Item15!B3</f>
        <v>Locação de cadeira giratória, sem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25 a 05/10/2026 – (11 dias)
12 a 26/10/2026 – (15 dias)
Local de instalação: Votação Paralela</v>
      </c>
      <c r="D17" s="25" t="str">
        <f>Item15!C3</f>
        <v>unidade</v>
      </c>
      <c r="E17" s="25">
        <f>Item15!D3</f>
        <v>93</v>
      </c>
      <c r="F17" s="31">
        <v>26</v>
      </c>
      <c r="G17" s="31">
        <f t="shared" si="0"/>
        <v>2418</v>
      </c>
      <c r="H17" s="26">
        <f>Item14!E3</f>
        <v>15.59</v>
      </c>
      <c r="I17" s="26">
        <f t="shared" si="1"/>
        <v>37696.620000000003</v>
      </c>
    </row>
    <row r="18" spans="1:9" ht="345" x14ac:dyDescent="0.25">
      <c r="A18" s="25">
        <v>1</v>
      </c>
      <c r="B18" s="25">
        <f>Item16!A3</f>
        <v>16</v>
      </c>
      <c r="C18" s="27" t="str">
        <f>Item16!B3</f>
        <v>Locação de mesa, formato retangular, dimensões 800mm x 600mm, sem gaveteiro acoplado, estrutura autoportante metálica em aço, na cor argila, branca, preta, cinza ou prata, com pés niveladores, tampo com 18mm no mínimo e 25mm no máximo de espessura, constituído em MDP ou MDF, revestido com laminado melamínico na cor marfim, argila, branca cinza ou natural e faces laterais com acabamento com fita de borda, em bom estado de conservação e com identificação da empresa contratada.
Período: 28/09 a 06/10/2026 – 1º turno (09 dias)
19/10 a 27/10/2026 – 2º turno (09 dias) (Se houver)
Local de instalação: MEZANINO ANEXO II - APURAÇÃO</v>
      </c>
      <c r="D18" s="25" t="str">
        <f>Item16!C3</f>
        <v>unidade</v>
      </c>
      <c r="E18" s="25">
        <f>Item16!D3</f>
        <v>54</v>
      </c>
      <c r="F18" s="31">
        <v>18</v>
      </c>
      <c r="G18" s="31">
        <f t="shared" si="0"/>
        <v>972</v>
      </c>
      <c r="H18" s="26">
        <f>Item16!E3</f>
        <v>15.59</v>
      </c>
      <c r="I18" s="26">
        <f t="shared" ref="I18:I27" si="2">ROUND((G18*H18),2)</f>
        <v>15153.48</v>
      </c>
    </row>
    <row r="19" spans="1:9" ht="345" x14ac:dyDescent="0.25">
      <c r="A19" s="25">
        <v>1</v>
      </c>
      <c r="B19" s="25">
        <f>Item17!A3</f>
        <v>17</v>
      </c>
      <c r="C19" s="27" t="str">
        <f>Item17!B3</f>
        <v xml:space="preserve">Locação de cadeira giratória, com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28/09 a 06/10/2026 – 1º turno (09 dias)
19/10 a 27/10/2026 – 2º turno (09 dias) (Se houver)
Local de instalação: MEZANINO ANEXO II – APURAÇÃO e Sala Imprensa </v>
      </c>
      <c r="D19" s="25" t="str">
        <f>Item17!C3</f>
        <v>unidade</v>
      </c>
      <c r="E19" s="25">
        <f>Item17!D3</f>
        <v>55</v>
      </c>
      <c r="F19" s="31">
        <v>18</v>
      </c>
      <c r="G19" s="31">
        <f t="shared" si="0"/>
        <v>990</v>
      </c>
      <c r="H19" s="26">
        <f>Item17!E3</f>
        <v>12.75</v>
      </c>
      <c r="I19" s="26">
        <f t="shared" ref="I19:I26" si="3">ROUND((G19*H19),2)</f>
        <v>12622.5</v>
      </c>
    </row>
    <row r="20" spans="1:9" ht="255" x14ac:dyDescent="0.25">
      <c r="A20" s="25">
        <v>1</v>
      </c>
      <c r="B20" s="25">
        <f>Item18!A3</f>
        <v>18</v>
      </c>
      <c r="C20" s="27" t="str">
        <f>Item18!B3</f>
        <v>Locação de cadeira giratória, com braços, borda frontal arredondada, ajuste de altura, assento com interior em compensado forrado com espuma e revestido com tecido crepe ou similar a couro, na cor preta ou azul, encosto com interior em polipropileno forrado com espuma e revestido com tecido crepe ou similar a couro, na cor preta ou azul, base com estrutura em aço ou nylon com 5 (cinco) patas, em bom estado de conservação e com identificação da empresa contratada.
Período: 28/10 a 19/12 (50 dias)
Local de instalação: Prestação de contas</v>
      </c>
      <c r="D20" s="25" t="str">
        <f>Item18!C3</f>
        <v>unidade</v>
      </c>
      <c r="E20" s="25">
        <f>Item18!D3</f>
        <v>41</v>
      </c>
      <c r="F20" s="31">
        <v>50</v>
      </c>
      <c r="G20" s="31">
        <f t="shared" si="0"/>
        <v>2050</v>
      </c>
      <c r="H20" s="26">
        <f>Item18!E3</f>
        <v>12.75</v>
      </c>
      <c r="I20" s="26">
        <f t="shared" si="3"/>
        <v>26137.5</v>
      </c>
    </row>
    <row r="21" spans="1:9" ht="210" x14ac:dyDescent="0.25">
      <c r="A21" s="25">
        <v>2</v>
      </c>
      <c r="B21" s="25">
        <f>Item19!A3</f>
        <v>19</v>
      </c>
      <c r="C21" s="27" t="str">
        <f>Item19!B3</f>
        <v>Locação de mesa quadrada (dimensão de 0,70m x 0,70m), em plástico (PVC), na cor branca, em bom estado de conservação e com identificação da empresa contratada.
Período: 02 a 05/10/2026 – 1º turno (04 dias)
23 a 26/10/2026 – 2º turno (04 dias) (Se houver)
Local para instalação: Juntas Apuradoras, 11ª ZE, 13ª ZE e SEMAV</v>
      </c>
      <c r="D21" s="25" t="str">
        <f>Item19!C3</f>
        <v>unidade</v>
      </c>
      <c r="E21" s="25">
        <f>Item19!D3</f>
        <v>211</v>
      </c>
      <c r="F21" s="31">
        <v>8</v>
      </c>
      <c r="G21" s="31">
        <f t="shared" si="0"/>
        <v>1688</v>
      </c>
      <c r="H21" s="26">
        <f>Item19!E3</f>
        <v>9.74</v>
      </c>
      <c r="I21" s="26">
        <f t="shared" si="3"/>
        <v>16441.12</v>
      </c>
    </row>
    <row r="22" spans="1:9" ht="195" x14ac:dyDescent="0.25">
      <c r="A22" s="25">
        <v>2</v>
      </c>
      <c r="B22" s="25">
        <f>Item20!A3</f>
        <v>20</v>
      </c>
      <c r="C22" s="27" t="str">
        <f>Item20!B3</f>
        <v>Locação de cadeiras fixas e sem braço, em plástico (PVC), na cor branca, em bom estado de conservação e com identificação da empresa contratada.
Período: 02 a 05/10/2026 – 1º turno (04 dias)
23 a 26/10/2026 – 2º turno (04 dias) (Se houver)
Local para instalação: Juntas Apuradoras, 11ª ZE, 13ª ZE e SEMAV</v>
      </c>
      <c r="D22" s="36" t="str">
        <f>Item20!C3</f>
        <v>unidade</v>
      </c>
      <c r="E22" s="25">
        <f>Item20!D3</f>
        <v>480</v>
      </c>
      <c r="F22" s="31">
        <v>8</v>
      </c>
      <c r="G22" s="31">
        <f t="shared" si="0"/>
        <v>3840</v>
      </c>
      <c r="H22" s="26">
        <f>Item20!E3</f>
        <v>3.17</v>
      </c>
      <c r="I22" s="26">
        <f t="shared" si="3"/>
        <v>12172.8</v>
      </c>
    </row>
    <row r="23" spans="1:9" ht="225" x14ac:dyDescent="0.25">
      <c r="A23" s="25">
        <v>3</v>
      </c>
      <c r="B23" s="25">
        <f>Item21!A3</f>
        <v>21</v>
      </c>
      <c r="C23" s="27" t="str">
        <f>Item21!B3</f>
        <v xml:space="preserve">Locação de aparelho de ar-condicionado 18.000 BTUs, 110V, com estrutura para sala em “octanorm”.
Obs: Os aparelhos devem ter mangueira para drenagem e recipiente para recepção de água.
Período: 02 a 05/10/2026 – 1º turno (04 dias)
23 a 26/10/2026 – 2º turno (04 dias) (Se houver)
Local de instalação: Sede e estacionamento coberto Sede </v>
      </c>
      <c r="D23" s="25" t="str">
        <f>Item21!C3</f>
        <v>unidade</v>
      </c>
      <c r="E23" s="25">
        <f>Item21!D3</f>
        <v>9</v>
      </c>
      <c r="F23" s="31">
        <v>8</v>
      </c>
      <c r="G23" s="31">
        <f t="shared" si="0"/>
        <v>72</v>
      </c>
      <c r="H23" s="26">
        <f>Item21!E3</f>
        <v>169.81</v>
      </c>
      <c r="I23" s="26">
        <f t="shared" si="3"/>
        <v>12226.32</v>
      </c>
    </row>
    <row r="24" spans="1:9" ht="165" x14ac:dyDescent="0.25">
      <c r="A24" s="25">
        <v>3</v>
      </c>
      <c r="B24" s="25">
        <f>Item22!A3</f>
        <v>22</v>
      </c>
      <c r="C24" s="27" t="str">
        <f>Item22!B3</f>
        <v xml:space="preserve">Forro para salas com estrutura em "octanorm" com fechamento em TS, com iluminação.
Período: 02 a 05/10/2026 – 1º turno (04 dias)
23 a 26/10/2026 – 2º turno (04 dias) (Se houver)
Local de instalação: Sede e estacionamento coberto Sede </v>
      </c>
      <c r="D24" s="36" t="str">
        <f>Item22!C3</f>
        <v>m²</v>
      </c>
      <c r="E24" s="25">
        <f>Item22!D3</f>
        <v>141</v>
      </c>
      <c r="F24" s="31">
        <v>8</v>
      </c>
      <c r="G24" s="31">
        <f t="shared" si="0"/>
        <v>1128</v>
      </c>
      <c r="H24" s="26">
        <f>Item22!E3</f>
        <v>5.39</v>
      </c>
      <c r="I24" s="26">
        <f t="shared" si="3"/>
        <v>6079.92</v>
      </c>
    </row>
    <row r="25" spans="1:9" ht="195" x14ac:dyDescent="0.25">
      <c r="A25" s="25">
        <v>3</v>
      </c>
      <c r="B25" s="25">
        <f>Item23!A3</f>
        <v>23</v>
      </c>
      <c r="C25" s="27" t="str">
        <f>Item23!B3</f>
        <v xml:space="preserve">Luminárias com duas lâmpadas LED T8, 18W, mínimo de 1600 lúmens cada, bivolt, luz branca (6000 ou 6500K), específicas para forro de estrutura em “octanorm”.
Período: 02 a 05/10/2026 – 1º turno (04 dias)
23 a 26/10/2026 – 2º turno (04 dias) (Se houver)
Local de instalação: Sede e estacionamento coberto Sede </v>
      </c>
      <c r="D25" s="36" t="str">
        <f>Item23!C3</f>
        <v>unidade</v>
      </c>
      <c r="E25" s="25">
        <f>Item23!D3</f>
        <v>23</v>
      </c>
      <c r="F25" s="31">
        <v>8</v>
      </c>
      <c r="G25" s="31">
        <f t="shared" si="0"/>
        <v>184</v>
      </c>
      <c r="H25" s="26">
        <f>Item23!E3</f>
        <v>12.56</v>
      </c>
      <c r="I25" s="26">
        <f t="shared" si="3"/>
        <v>2311.04</v>
      </c>
    </row>
    <row r="26" spans="1:9" ht="195" x14ac:dyDescent="0.25">
      <c r="A26" s="25">
        <v>3</v>
      </c>
      <c r="B26" s="25">
        <f>Item24!A3</f>
        <v>24</v>
      </c>
      <c r="C26" s="27" t="str">
        <f>Item24!B3</f>
        <v xml:space="preserve">Estrutura em “octanorm” fechamento em TS, h=2,20 (ver planta de detalhamento).
Obs.: com 8 portas com visor conforme detalhamento
Período: 02 a 05/10/2026 – 1º turno (04 dias)
23 a 26/10/2026 – 2º turno (04 dias) (Se houver)
Local de instalação: Sede e estacionamento coberto Sede </v>
      </c>
      <c r="D26" s="25" t="str">
        <f>Item24!C3</f>
        <v>m²</v>
      </c>
      <c r="E26" s="25">
        <f>Item24!D3</f>
        <v>246</v>
      </c>
      <c r="F26" s="31">
        <v>8</v>
      </c>
      <c r="G26" s="31">
        <f t="shared" si="0"/>
        <v>1968</v>
      </c>
      <c r="H26" s="26">
        <f>Item24!E3</f>
        <v>6.51</v>
      </c>
      <c r="I26" s="26">
        <f t="shared" si="3"/>
        <v>12811.68</v>
      </c>
    </row>
    <row r="27" spans="1:9" ht="180" x14ac:dyDescent="0.25">
      <c r="A27" s="25">
        <v>3</v>
      </c>
      <c r="B27" s="25">
        <f>Item25!A3</f>
        <v>25</v>
      </c>
      <c r="C27" s="27" t="str">
        <f>Item25!B3</f>
        <v xml:space="preserve">Estrutura em “octanorm” fechamento inferior em TS, e vidro a partir de 1 m de altura, h=2,20 (ver planta de detalhamento).
Período: 02 a 05/10/2026 – 1º turno (04 dias)
23 a 26/10/2026 – 2º turno (04 dias) (Se houver)
Local de instalação: Sede e estacionamento coberto Sede </v>
      </c>
      <c r="D27" s="36" t="str">
        <f>Item25!C3</f>
        <v>m²</v>
      </c>
      <c r="E27" s="25">
        <f>Item25!D3</f>
        <v>20</v>
      </c>
      <c r="F27" s="31">
        <v>8</v>
      </c>
      <c r="G27" s="31">
        <f t="shared" si="0"/>
        <v>160</v>
      </c>
      <c r="H27" s="26">
        <f>Item25!E3</f>
        <v>6.29</v>
      </c>
      <c r="I27" s="26">
        <f t="shared" si="2"/>
        <v>1006.4</v>
      </c>
    </row>
    <row r="28" spans="1:9" ht="150" x14ac:dyDescent="0.25">
      <c r="A28" s="25">
        <v>3</v>
      </c>
      <c r="B28" s="25">
        <f>Item26!A3</f>
        <v>26</v>
      </c>
      <c r="C28" s="27" t="str">
        <f>Item26!B3</f>
        <v xml:space="preserve">Locação de organizadores de ambiente tipo “unifila”, altura mínima 1 metro.
Período: 02 a 05/10/2026 – 1º turno (04 dias)
23 a 26/10/2026 – 2º turno (04 dias) (Se houver)
Local de instalação: Sede e estacionamento coberto Sede </v>
      </c>
      <c r="D28" s="36" t="str">
        <f>Item26!C3</f>
        <v>m</v>
      </c>
      <c r="E28" s="25">
        <f>Item26!D3</f>
        <v>50</v>
      </c>
      <c r="F28" s="31">
        <v>8</v>
      </c>
      <c r="G28" s="31">
        <f t="shared" ref="G28:G29" si="4">ROUND((E28*F28),2)</f>
        <v>400</v>
      </c>
      <c r="H28" s="26">
        <f>Item26!E3</f>
        <v>23</v>
      </c>
      <c r="I28" s="26">
        <f t="shared" ref="I28:I29" si="5">ROUND((G28*H28),2)</f>
        <v>9200</v>
      </c>
    </row>
    <row r="29" spans="1:9" ht="165" x14ac:dyDescent="0.25">
      <c r="A29" s="25">
        <v>3</v>
      </c>
      <c r="B29" s="25">
        <f>Item27!A3</f>
        <v>27</v>
      </c>
      <c r="C29" s="27" t="str">
        <f>Item27!B3</f>
        <v xml:space="preserve">Carpete novo na cor cinza ou marrom claro, para salas com estrutura em "octanorm" com fechamento em TS.
Período: 02 a 05/10/2026 – 1º turno (04 dias)
23 a 26/10/2026 – 2º turno (04 dias) (Se houver)
Local de instalação: Sede e estacionamento coberto Sede </v>
      </c>
      <c r="D29" s="36" t="str">
        <f>Item27!C3</f>
        <v>m²</v>
      </c>
      <c r="E29" s="25">
        <f>Item27!D3</f>
        <v>141</v>
      </c>
      <c r="F29" s="31">
        <v>8</v>
      </c>
      <c r="G29" s="31">
        <f t="shared" si="4"/>
        <v>1128</v>
      </c>
      <c r="H29" s="26">
        <f>Item27!E3</f>
        <v>18</v>
      </c>
      <c r="I29" s="26">
        <f t="shared" si="5"/>
        <v>20304</v>
      </c>
    </row>
    <row r="30" spans="1:9" ht="15.75" thickBot="1" x14ac:dyDescent="0.3"/>
    <row r="31" spans="1:9" ht="16.5" thickTop="1" thickBot="1" x14ac:dyDescent="0.3">
      <c r="D31" s="22"/>
      <c r="E31" s="23" t="s">
        <v>33</v>
      </c>
      <c r="F31" s="24">
        <f>SUM(I:I)</f>
        <v>352603.74</v>
      </c>
    </row>
    <row r="32" spans="1:9" ht="15.75" thickTop="1" x14ac:dyDescent="0.25">
      <c r="F32" s="3"/>
    </row>
    <row r="33" spans="4:9" x14ac:dyDescent="0.25">
      <c r="D33" s="21" t="s">
        <v>32</v>
      </c>
      <c r="E33" s="13">
        <f>MAX(A:A)</f>
        <v>3</v>
      </c>
      <c r="H33" s="32"/>
    </row>
    <row r="34" spans="4:9" x14ac:dyDescent="0.25">
      <c r="H34" s="32"/>
      <c r="I34" s="32"/>
    </row>
    <row r="35" spans="4:9" x14ac:dyDescent="0.25">
      <c r="D35" s="18" t="s">
        <v>31</v>
      </c>
      <c r="E35" s="19">
        <v>1</v>
      </c>
      <c r="F35" s="20">
        <f>SUMIF(A:A,E35,I:I)</f>
        <v>114681.2</v>
      </c>
      <c r="H35" s="32"/>
    </row>
    <row r="36" spans="4:9" x14ac:dyDescent="0.25">
      <c r="D36" s="18" t="s">
        <v>31</v>
      </c>
      <c r="E36" s="19">
        <v>2</v>
      </c>
      <c r="F36" s="20">
        <f>SUMIF(A:A,E36,I:I)</f>
        <v>28613.919999999998</v>
      </c>
      <c r="H36" s="32"/>
    </row>
    <row r="37" spans="4:9" x14ac:dyDescent="0.25">
      <c r="D37" s="18" t="s">
        <v>31</v>
      </c>
      <c r="E37" s="19">
        <v>3</v>
      </c>
      <c r="F37" s="20">
        <f>SUMIF(A:A,E37,I:I)</f>
        <v>63939.360000000001</v>
      </c>
      <c r="H37" s="32"/>
    </row>
    <row r="38" spans="4:9" x14ac:dyDescent="0.25">
      <c r="D38" s="18" t="s">
        <v>31</v>
      </c>
      <c r="E38" s="19">
        <v>4</v>
      </c>
      <c r="F38" s="20">
        <f>SUMIF(A:A,E38,I:I)</f>
        <v>0</v>
      </c>
    </row>
  </sheetData>
  <mergeCells count="1">
    <mergeCell ref="A1:I1"/>
  </mergeCells>
  <pageMargins left="0.51181102362204722" right="0.51181102362204722" top="0.78740157480314965" bottom="0.78740157480314965" header="0.31496062992125984" footer="0.31496062992125984"/>
  <pageSetup paperSize="9" scale="64" orientation="portrait" r:id="rId1"/>
  <headerFooter>
    <oddHeader>&amp;C&amp;G</oddHeader>
    <oddFooter>&amp;L&amp;"-,Negrito"Estimativa em &amp;D&amp;R&amp;"-,Negrito"n/a = não se aplica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2</vt:i4>
      </vt:variant>
    </vt:vector>
  </HeadingPairs>
  <TitlesOfParts>
    <vt:vector size="30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Total</vt:lpstr>
      <vt:lpstr>Total!Area_de_impressao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Milena Austregesilo Hereda</cp:lastModifiedBy>
  <cp:lastPrinted>2024-07-18T14:57:06Z</cp:lastPrinted>
  <dcterms:created xsi:type="dcterms:W3CDTF">2023-11-07T17:10:34Z</dcterms:created>
  <dcterms:modified xsi:type="dcterms:W3CDTF">2026-06-11T15:54:13Z</dcterms:modified>
</cp:coreProperties>
</file>